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/>
  <bookViews>
    <workbookView xWindow="600" yWindow="45" windowWidth="14145" windowHeight="11475" tabRatio="845" activeTab="4"/>
  </bookViews>
  <sheets>
    <sheet name="표지-건축" sheetId="38" r:id="rId1"/>
    <sheet name="건축목차" sheetId="16" r:id="rId2"/>
    <sheet name="1.사업개요" sheetId="41" r:id="rId3"/>
    <sheet name="2. 설계현황" sheetId="19" r:id="rId4"/>
    <sheet name="3.현황사진" sheetId="17" r:id="rId5"/>
    <sheet name="4.예정공정표" sheetId="26" r:id="rId6"/>
    <sheet name="11. 특기시방서" sheetId="42" r:id="rId7"/>
    <sheet name="Sheet6" sheetId="22" r:id="rId8"/>
  </sheets>
  <externalReferences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</externalReferences>
  <definedNames>
    <definedName name="_">'[1]충돌 내용'!#REF!</definedName>
    <definedName name="_1.간선">'[1]충돌 내용'!#REF!</definedName>
    <definedName name="_Fill" hidden="1">#REF!</definedName>
    <definedName name="_Key1" hidden="1">#REF!</definedName>
    <definedName name="_Key2" hidden="1">#REF!</definedName>
    <definedName name="_Order1" hidden="1">255</definedName>
    <definedName name="_Order2" hidden="1">255</definedName>
    <definedName name="_Sort" hidden="1">#REF!</definedName>
    <definedName name="\a">#REF!</definedName>
    <definedName name="\c">#REF!</definedName>
    <definedName name="\l">#REF!</definedName>
    <definedName name="\m">#REF!</definedName>
    <definedName name="\q">#REF!</definedName>
    <definedName name="\x">#REF!</definedName>
    <definedName name="\z">#REF!</definedName>
    <definedName name="A">#REF!</definedName>
    <definedName name="aa">#REF!</definedName>
    <definedName name="BOM_OF_ECP">#REF!</definedName>
    <definedName name="CCC">#REF!</definedName>
    <definedName name="d">[2]대치판정!#REF!</definedName>
    <definedName name="FEEL">#REF!</definedName>
    <definedName name="OOO">#REF!</definedName>
    <definedName name="PPP">#REF!</definedName>
    <definedName name="_xlnm.Print_Area" localSheetId="2">'1.사업개요'!$A$1:$L$27</definedName>
    <definedName name="_xlnm.Print_Area" localSheetId="3">'2. 설계현황'!$A$1:$I$37</definedName>
    <definedName name="_xlnm.Print_Area" localSheetId="4">'3.현황사진'!$A$1:$Q$62</definedName>
    <definedName name="_xlnm.Print_Area" localSheetId="5">'4.예정공정표'!$A$1:$Q$55</definedName>
    <definedName name="_xlnm.Print_Area" localSheetId="1">건축목차!$A$1:$J$16</definedName>
    <definedName name="_xlnm.Print_Area" localSheetId="0">'표지-건축'!$A$1:$J$224</definedName>
    <definedName name="PRINT_TITLE">#REF!</definedName>
    <definedName name="_xlnm.Print_Titles" localSheetId="4">'3.현황사진'!$1:$2</definedName>
    <definedName name="qq">#REF!</definedName>
    <definedName name="RRR">#REF!</definedName>
    <definedName name="sample">[3]신규일위대가!#REF!</definedName>
    <definedName name="ss">#REF!</definedName>
    <definedName name="STPIPE350">[4]내역서!#REF!</definedName>
    <definedName name="TTT">#REF!</definedName>
    <definedName name="U">[2]대치판정!#REF!</definedName>
    <definedName name="VVV">#REF!</definedName>
    <definedName name="WW">#REF!</definedName>
    <definedName name="x">#REF!</definedName>
    <definedName name="xxx">#REF!</definedName>
    <definedName name="갑">#REF!</definedName>
    <definedName name="갱부">#REF!</definedName>
    <definedName name="내선전공">[5]노임단가!$D$41</definedName>
    <definedName name="노임단가2">[6]노임단가!$D$56</definedName>
    <definedName name="ㅁ1">#REF!</definedName>
    <definedName name="목도">#REF!</definedName>
    <definedName name="미장공">[7]노임단가!$D$23</definedName>
    <definedName name="배관공">[5]노임단가!$D$32</definedName>
    <definedName name="보통인부">[6]노임단가!$D$57</definedName>
    <definedName name="사무실인건비">[8]갑지!#REF!</definedName>
    <definedName name="사무실자재비">[8]갑지!#REF!</definedName>
    <definedName name="석공">#REF!</definedName>
    <definedName name="신도갑지">[9]갑지!#REF!</definedName>
    <definedName name="신성">#REF!</definedName>
    <definedName name="신성감">#REF!</definedName>
    <definedName name="심우">#REF!</definedName>
    <definedName name="심우을">#REF!</definedName>
    <definedName name="옥외인건비">[8]갑지!#REF!</definedName>
    <definedName name="옥외자재비">[8]갑지!#REF!</definedName>
    <definedName name="을">#REF!</definedName>
    <definedName name="작업반장">#REF!</definedName>
    <definedName name="제수변200">[4]내역서!#REF!</definedName>
    <definedName name="조경공">#REF!</definedName>
    <definedName name="중기운전사">#REF!</definedName>
    <definedName name="콘크리트공">#REF!</definedName>
    <definedName name="타일공">[7]노임단가!$D$25</definedName>
    <definedName name="특별인부">[6]노임단가!$D$56</definedName>
    <definedName name="ㅑ547">#REF!</definedName>
    <definedName name="ㅕ422">[2]대치판정!#REF!</definedName>
  </definedNames>
  <calcPr calcId="124519" iterate="1"/>
</workbook>
</file>

<file path=xl/calcChain.xml><?xml version="1.0" encoding="utf-8"?>
<calcChain xmlns="http://schemas.openxmlformats.org/spreadsheetml/2006/main">
  <c r="N55" i="26"/>
  <c r="K55"/>
  <c r="L55" s="1"/>
  <c r="M55" s="1"/>
  <c r="J55"/>
  <c r="I55"/>
  <c r="H55"/>
  <c r="O54"/>
  <c r="N54"/>
  <c r="M54"/>
  <c r="L54"/>
  <c r="K54"/>
  <c r="J54"/>
  <c r="I54"/>
  <c r="H54"/>
  <c r="G54"/>
  <c r="F54"/>
  <c r="F9"/>
  <c r="G9"/>
  <c r="H9"/>
  <c r="I9"/>
  <c r="J9"/>
  <c r="K9"/>
  <c r="L9"/>
  <c r="M9"/>
  <c r="N9"/>
  <c r="O9"/>
  <c r="F29"/>
  <c r="H29"/>
  <c r="G29"/>
  <c r="L25"/>
  <c r="N23"/>
  <c r="L21"/>
  <c r="K21"/>
  <c r="M19"/>
  <c r="L19"/>
  <c r="M13"/>
  <c r="L13"/>
  <c r="K13"/>
  <c r="J13"/>
  <c r="I13"/>
  <c r="H13"/>
  <c r="N13"/>
  <c r="I11"/>
  <c r="H11"/>
  <c r="J15"/>
  <c r="I15"/>
  <c r="H15"/>
  <c r="N15"/>
  <c r="M15"/>
  <c r="L15"/>
  <c r="K15"/>
  <c r="T54"/>
  <c r="S11" s="1"/>
  <c r="H17" i="22"/>
  <c r="H7"/>
  <c r="H8"/>
  <c r="H9"/>
  <c r="H10"/>
  <c r="H11"/>
  <c r="H12"/>
  <c r="H13"/>
  <c r="H14"/>
  <c r="H15"/>
  <c r="H16"/>
  <c r="H6"/>
  <c r="F6" i="26"/>
  <c r="D3" s="1"/>
  <c r="D5" i="19"/>
  <c r="D6"/>
  <c r="D7"/>
  <c r="D8"/>
  <c r="D4"/>
  <c r="D9" i="41"/>
  <c r="O27" i="26"/>
  <c r="N27"/>
  <c r="O25"/>
  <c r="N25"/>
  <c r="M25"/>
  <c r="K25"/>
  <c r="K17"/>
  <c r="J17"/>
  <c r="I17"/>
  <c r="H17"/>
  <c r="R11" l="1"/>
  <c r="D17" i="41"/>
  <c r="R33" i="26"/>
  <c r="R35"/>
  <c r="E54" l="1"/>
  <c r="S21" l="1"/>
  <c r="S33"/>
  <c r="S35"/>
  <c r="S37"/>
  <c r="S31"/>
  <c r="S9"/>
  <c r="S29"/>
  <c r="R23"/>
  <c r="D3" i="19"/>
  <c r="R47" i="26" l="1"/>
  <c r="R45" l="1"/>
  <c r="R29"/>
  <c r="D2"/>
  <c r="E55"/>
  <c r="M39" i="19"/>
  <c r="M38"/>
  <c r="M37"/>
  <c r="M36"/>
  <c r="M31"/>
  <c r="M30"/>
  <c r="P18"/>
  <c r="P17"/>
  <c r="P16"/>
  <c r="P15"/>
  <c r="P14"/>
  <c r="P13"/>
  <c r="P12"/>
  <c r="R39" i="26"/>
  <c r="R41"/>
  <c r="R37" l="1"/>
  <c r="R27"/>
  <c r="S23"/>
  <c r="S13"/>
  <c r="S17"/>
  <c r="S19"/>
  <c r="S25"/>
  <c r="R19"/>
  <c r="R25"/>
  <c r="S39"/>
  <c r="S47"/>
  <c r="S27"/>
  <c r="R21"/>
  <c r="P54"/>
  <c r="R13"/>
  <c r="R15"/>
  <c r="F55"/>
  <c r="R31"/>
  <c r="S41"/>
  <c r="R9"/>
  <c r="R54" s="1"/>
  <c r="U7"/>
  <c r="S43"/>
  <c r="R43"/>
  <c r="S15"/>
  <c r="R17"/>
  <c r="S54" l="1"/>
  <c r="G55"/>
  <c r="O55" l="1"/>
</calcChain>
</file>

<file path=xl/sharedStrings.xml><?xml version="1.0" encoding="utf-8"?>
<sst xmlns="http://schemas.openxmlformats.org/spreadsheetml/2006/main" count="340" uniqueCount="272">
  <si>
    <t>2.</t>
  </si>
  <si>
    <t>3.</t>
  </si>
  <si>
    <t>4.</t>
  </si>
  <si>
    <t>공     사     기    간  ( 일 )</t>
    <phoneticPr fontId="20" type="noConversion"/>
  </si>
  <si>
    <t>비 고</t>
    <phoneticPr fontId="20" type="noConversion"/>
  </si>
  <si>
    <t>목    차</t>
    <phoneticPr fontId="20" type="noConversion"/>
  </si>
  <si>
    <t>1.</t>
    <phoneticPr fontId="20" type="noConversion"/>
  </si>
  <si>
    <t>공사원가계산서</t>
    <phoneticPr fontId="20" type="noConversion"/>
  </si>
  <si>
    <t>5.</t>
  </si>
  <si>
    <t>내    역    서</t>
    <phoneticPr fontId="20" type="noConversion"/>
  </si>
  <si>
    <t>6.</t>
  </si>
  <si>
    <t>7.</t>
  </si>
  <si>
    <t>8.</t>
  </si>
  <si>
    <t>9.</t>
  </si>
  <si>
    <t>10.</t>
  </si>
  <si>
    <t>액체방수</t>
    <phoneticPr fontId="20" type="noConversion"/>
  </si>
  <si>
    <t>바닥타일</t>
    <phoneticPr fontId="20" type="noConversion"/>
  </si>
  <si>
    <t>벽타일</t>
    <phoneticPr fontId="20" type="noConversion"/>
  </si>
  <si>
    <t>SMC 천정재</t>
    <phoneticPr fontId="20" type="noConversion"/>
  </si>
  <si>
    <t>칸막이</t>
    <phoneticPr fontId="20" type="noConversion"/>
  </si>
  <si>
    <t>양변기</t>
    <phoneticPr fontId="20" type="noConversion"/>
  </si>
  <si>
    <t>소변기</t>
    <phoneticPr fontId="20" type="noConversion"/>
  </si>
  <si>
    <t>세면대</t>
    <phoneticPr fontId="20" type="noConversion"/>
  </si>
  <si>
    <t>전등</t>
    <phoneticPr fontId="20" type="noConversion"/>
  </si>
  <si>
    <t>생활2층</t>
    <phoneticPr fontId="20" type="noConversion"/>
  </si>
  <si>
    <t>수련1층</t>
    <phoneticPr fontId="20" type="noConversion"/>
  </si>
  <si>
    <t>■</t>
    <phoneticPr fontId="20" type="noConversion"/>
  </si>
  <si>
    <t>공사명</t>
    <phoneticPr fontId="20" type="noConversion"/>
  </si>
  <si>
    <t xml:space="preserve">: </t>
    <phoneticPr fontId="20" type="noConversion"/>
  </si>
  <si>
    <t>공사기간</t>
    <phoneticPr fontId="20" type="noConversion"/>
  </si>
  <si>
    <t>가설공사</t>
    <phoneticPr fontId="20" type="noConversion"/>
  </si>
  <si>
    <t>( 합        계 )</t>
    <phoneticPr fontId="20" type="noConversion"/>
  </si>
  <si>
    <t>( 누        계 )</t>
    <phoneticPr fontId="20" type="noConversion"/>
  </si>
  <si>
    <t>II. 설 계 현 황</t>
    <phoneticPr fontId="20" type="noConversion"/>
  </si>
  <si>
    <t>III.  현 황 사 진</t>
    <phoneticPr fontId="20" type="noConversion"/>
  </si>
  <si>
    <t>보할
(%)</t>
    <phoneticPr fontId="20" type="noConversion"/>
  </si>
  <si>
    <t xml:space="preserve">  1.  설 계 내 용</t>
    <phoneticPr fontId="20" type="noConversion"/>
  </si>
  <si>
    <t>◎</t>
    <phoneticPr fontId="20" type="noConversion"/>
  </si>
  <si>
    <t xml:space="preserve">  2. 주요자재현황</t>
    <phoneticPr fontId="20" type="noConversion"/>
  </si>
  <si>
    <t>본 공사에 소요되는 주요 자재 :</t>
    <phoneticPr fontId="20" type="noConversion"/>
  </si>
  <si>
    <t>품   명</t>
    <phoneticPr fontId="20" type="noConversion"/>
  </si>
  <si>
    <t>규   격</t>
    <phoneticPr fontId="20" type="noConversion"/>
  </si>
  <si>
    <t>단위</t>
    <phoneticPr fontId="20" type="noConversion"/>
  </si>
  <si>
    <t>수량</t>
    <phoneticPr fontId="20" type="noConversion"/>
  </si>
  <si>
    <t>비고</t>
    <phoneticPr fontId="20" type="noConversion"/>
  </si>
  <si>
    <t>1.  사 업 명 칭</t>
    <phoneticPr fontId="20" type="noConversion"/>
  </si>
  <si>
    <t>2.  사 업 위 치</t>
    <phoneticPr fontId="20" type="noConversion"/>
  </si>
  <si>
    <t>3.  사 업 목 적</t>
    <phoneticPr fontId="20" type="noConversion"/>
  </si>
  <si>
    <t>4.  사 업 범 위</t>
    <phoneticPr fontId="20" type="noConversion"/>
  </si>
  <si>
    <t xml:space="preserve"> </t>
    <phoneticPr fontId="20" type="noConversion"/>
  </si>
  <si>
    <t>5.  사 업 기 간</t>
    <phoneticPr fontId="20" type="noConversion"/>
  </si>
  <si>
    <t>6.  설 계 변 경</t>
    <phoneticPr fontId="20" type="noConversion"/>
  </si>
  <si>
    <t xml:space="preserve"> 다음과 같은 사유가 발생할 시는 설계변경할 수 있다.</t>
    <phoneticPr fontId="20" type="noConversion"/>
  </si>
  <si>
    <t>천재지변 등으로 인하여 설계변경이 불가피한 경우</t>
    <phoneticPr fontId="20" type="noConversion"/>
  </si>
  <si>
    <t>발주부서의 요구에 의해 물량의 증감이 있을 경우</t>
    <phoneticPr fontId="20" type="noConversion"/>
  </si>
  <si>
    <t>재료비의 현저한 증감 및 물가변동 등 예산회계법령에 의거 변경이 타당한 경우</t>
    <phoneticPr fontId="20" type="noConversion"/>
  </si>
  <si>
    <t>( 단, 발주부서의 예산범위 내에 한하여 증액한다.)</t>
    <phoneticPr fontId="20" type="noConversion"/>
  </si>
  <si>
    <t>설계도서대로 시행이 곤란한 사항이 발생하였을 경우</t>
    <phoneticPr fontId="20" type="noConversion"/>
  </si>
  <si>
    <t>기타 당초 예측치 못한 사항의 발생으로 과업의 변경요인이 발생하였을 경우</t>
    <phoneticPr fontId="20" type="noConversion"/>
  </si>
  <si>
    <t>7.  기 타 사 항</t>
    <phoneticPr fontId="20" type="noConversion"/>
  </si>
  <si>
    <t>시공자는 안전사고 예방 및 주위 환경정비에 각별히 유의하여야 하며</t>
    <phoneticPr fontId="20" type="noConversion"/>
  </si>
  <si>
    <t>기타 기재되지 아니한 사항은 건축공사 표준시방서에 준한다.</t>
    <phoneticPr fontId="20" type="noConversion"/>
  </si>
  <si>
    <t>기계설비공사</t>
    <phoneticPr fontId="20" type="noConversion"/>
  </si>
  <si>
    <t>냉난방설비공사</t>
    <phoneticPr fontId="20" type="noConversion"/>
  </si>
  <si>
    <t>11. 선두유도원 대기실 전경</t>
    <phoneticPr fontId="20" type="noConversion"/>
  </si>
  <si>
    <t>10. 현금정산실 전경</t>
    <phoneticPr fontId="20" type="noConversion"/>
  </si>
  <si>
    <t>12. 고객안내실 전경</t>
    <phoneticPr fontId="20" type="noConversion"/>
  </si>
  <si>
    <t>9. 카메라 부스 전경</t>
    <phoneticPr fontId="20" type="noConversion"/>
  </si>
  <si>
    <t>8. 경원지원부 사무실 전경</t>
    <phoneticPr fontId="20" type="noConversion"/>
  </si>
  <si>
    <t>7. 선수 출주문 전경</t>
    <phoneticPr fontId="20" type="noConversion"/>
  </si>
  <si>
    <t>12.</t>
    <phoneticPr fontId="20" type="noConversion"/>
  </si>
  <si>
    <t>13.</t>
    <phoneticPr fontId="20" type="noConversion"/>
  </si>
  <si>
    <t>11.</t>
  </si>
  <si>
    <t>17.</t>
    <phoneticPr fontId="20" type="noConversion"/>
  </si>
  <si>
    <t>공조닥트설비공사</t>
    <phoneticPr fontId="20" type="noConversion"/>
  </si>
  <si>
    <t>냉난방배관공사</t>
    <phoneticPr fontId="20" type="noConversion"/>
  </si>
  <si>
    <t>공종                                       구분</t>
    <phoneticPr fontId="20" type="noConversion"/>
  </si>
  <si>
    <t>전기설비공사</t>
    <phoneticPr fontId="20" type="noConversion"/>
  </si>
  <si>
    <t>총공사비</t>
    <phoneticPr fontId="20" type="noConversion"/>
  </si>
  <si>
    <t>통신공사</t>
    <phoneticPr fontId="20" type="noConversion"/>
  </si>
  <si>
    <t>공종별공사비</t>
    <phoneticPr fontId="20" type="noConversion"/>
  </si>
  <si>
    <t>보할</t>
    <phoneticPr fontId="20" type="noConversion"/>
  </si>
  <si>
    <t>14.</t>
    <phoneticPr fontId="20" type="noConversion"/>
  </si>
  <si>
    <t>설계설명서</t>
    <phoneticPr fontId="20" type="noConversion"/>
  </si>
  <si>
    <t>설계예산서</t>
    <phoneticPr fontId="20" type="noConversion"/>
  </si>
  <si>
    <t>내역서</t>
    <phoneticPr fontId="20" type="noConversion"/>
  </si>
  <si>
    <t>일위대가표</t>
    <phoneticPr fontId="20" type="noConversion"/>
  </si>
  <si>
    <t>단가대비표</t>
    <phoneticPr fontId="20" type="noConversion"/>
  </si>
  <si>
    <t>수량산출서</t>
    <phoneticPr fontId="20" type="noConversion"/>
  </si>
  <si>
    <t>시방서</t>
    <phoneticPr fontId="20" type="noConversion"/>
  </si>
  <si>
    <t>설계도서</t>
    <phoneticPr fontId="20" type="noConversion"/>
  </si>
  <si>
    <t>11.</t>
    <phoneticPr fontId="20" type="noConversion"/>
  </si>
  <si>
    <t>설  계  예  산  서</t>
    <phoneticPr fontId="20" type="noConversion"/>
  </si>
  <si>
    <t>창 원 경 륜 공 단</t>
    <phoneticPr fontId="20" type="noConversion"/>
  </si>
  <si>
    <t>설 계 설 명 서</t>
    <phoneticPr fontId="20" type="noConversion"/>
  </si>
  <si>
    <t>공사비총괄집계표</t>
    <phoneticPr fontId="20" type="noConversion"/>
  </si>
  <si>
    <t>설 계 예 산 서</t>
    <phoneticPr fontId="20" type="noConversion"/>
  </si>
  <si>
    <t>공사원가계산서</t>
    <phoneticPr fontId="20" type="noConversion"/>
  </si>
  <si>
    <t>일 위 대 가 표</t>
    <phoneticPr fontId="20" type="noConversion"/>
  </si>
  <si>
    <t>수 량 산 출 서</t>
    <phoneticPr fontId="20" type="noConversion"/>
  </si>
  <si>
    <t>설  계  도  서</t>
    <phoneticPr fontId="20" type="noConversion"/>
  </si>
  <si>
    <t>( 건축 , 전기 )</t>
    <phoneticPr fontId="20" type="noConversion"/>
  </si>
  <si>
    <t>I.  사  업  개  요</t>
    <phoneticPr fontId="20" type="noConversion"/>
  </si>
  <si>
    <t>경상남도 창원시 의창구 원이대로 470 창원경륜공단 내</t>
    <phoneticPr fontId="20" type="noConversion"/>
  </si>
  <si>
    <t>설계서의 내용이 불분명하거나 누락, 오류 또는 상호모순되는 점이 있을 경우</t>
    <phoneticPr fontId="20" type="noConversion"/>
  </si>
  <si>
    <t>10.</t>
    <phoneticPr fontId="20" type="noConversion"/>
  </si>
  <si>
    <t>배관배선공사</t>
    <phoneticPr fontId="20" type="noConversion"/>
  </si>
  <si>
    <t>전등공사</t>
    <phoneticPr fontId="20" type="noConversion"/>
  </si>
  <si>
    <t>M</t>
  </si>
  <si>
    <t>M2</t>
  </si>
  <si>
    <t>EA</t>
  </si>
  <si>
    <t>온수분배기설치</t>
  </si>
  <si>
    <t>1. 가설공사</t>
  </si>
  <si>
    <t>2. 타일공사</t>
  </si>
  <si>
    <t>3. 목공사</t>
  </si>
  <si>
    <t>4. 금속공사</t>
  </si>
  <si>
    <t>8. 수장공사</t>
  </si>
  <si>
    <t>9. 철거공사</t>
  </si>
  <si>
    <t>10. 기타공사</t>
  </si>
  <si>
    <t>타일공사</t>
    <phoneticPr fontId="20" type="noConversion"/>
  </si>
  <si>
    <t>금속공사</t>
    <phoneticPr fontId="20" type="noConversion"/>
  </si>
  <si>
    <t>수장공사</t>
    <phoneticPr fontId="20" type="noConversion"/>
  </si>
  <si>
    <t>SET</t>
  </si>
  <si>
    <t>5. 창호공사</t>
  </si>
  <si>
    <t>6. 유리공사</t>
  </si>
  <si>
    <t>7. 도장공사</t>
  </si>
  <si>
    <t>11. 기계설비공사</t>
  </si>
  <si>
    <t>14. 관급공사</t>
  </si>
  <si>
    <t>13. 폐기물처리비</t>
  </si>
  <si>
    <t>창호공사</t>
    <phoneticPr fontId="20" type="noConversion"/>
  </si>
  <si>
    <t>도장공사</t>
    <phoneticPr fontId="20" type="noConversion"/>
  </si>
  <si>
    <t>철거공사</t>
    <phoneticPr fontId="20" type="noConversion"/>
  </si>
  <si>
    <t>폐리물처리공사</t>
    <phoneticPr fontId="20" type="noConversion"/>
  </si>
  <si>
    <t>12.</t>
  </si>
  <si>
    <t>특기시방서</t>
    <phoneticPr fontId="20" type="noConversion"/>
  </si>
  <si>
    <t>관급자재목록</t>
    <phoneticPr fontId="20" type="noConversion"/>
  </si>
  <si>
    <t xml:space="preserve">내구성을 증진하여 시설물의 유지관리에 만전을 기하는데 본과업의 목적이 있다. 
</t>
    <phoneticPr fontId="20" type="noConversion"/>
  </si>
  <si>
    <t xml:space="preserve">본 과업은 2014년 상반기 시설물정밀점검 결과에 근거하여 건축물에 발생된 결함 중 </t>
    <phoneticPr fontId="20" type="noConversion"/>
  </si>
  <si>
    <t xml:space="preserve">보수가 필요한 부재의 보수와 노후시설물의 보수를 통해 사용성과 안전관리의 효율성을 확보하고 </t>
    <phoneticPr fontId="20" type="noConversion"/>
  </si>
  <si>
    <t>4. 옥외화장실 전경</t>
    <phoneticPr fontId="20" type="noConversion"/>
  </si>
  <si>
    <t>3. 2층 데크 익스펜션조인트 전경</t>
    <phoneticPr fontId="20" type="noConversion"/>
  </si>
  <si>
    <t>공사명 :  창원경륜공단 시설물 보수공사</t>
    <phoneticPr fontId="20" type="noConversion"/>
  </si>
  <si>
    <t>2016. 04.</t>
    <phoneticPr fontId="20" type="noConversion"/>
  </si>
  <si>
    <t>공 사 예 정 공 정 표</t>
    <phoneticPr fontId="20" type="noConversion"/>
  </si>
  <si>
    <t>공사예정공정표</t>
    <phoneticPr fontId="20" type="noConversion"/>
  </si>
  <si>
    <t>단가산출서</t>
    <phoneticPr fontId="20" type="noConversion"/>
  </si>
  <si>
    <t xml:space="preserve">1. 구조체 균열 보수공사
</t>
    <phoneticPr fontId="20" type="noConversion"/>
  </si>
  <si>
    <t>2. 지붕배수로 등 방수공사</t>
    <phoneticPr fontId="20" type="noConversion"/>
  </si>
  <si>
    <t>3. 외벽타일 보수공사</t>
    <phoneticPr fontId="20" type="noConversion"/>
  </si>
  <si>
    <t>4. 익스펜션조인트 보수공사</t>
    <phoneticPr fontId="20" type="noConversion"/>
  </si>
  <si>
    <t>5. 옥외화장실 보수공사</t>
    <phoneticPr fontId="20" type="noConversion"/>
  </si>
  <si>
    <t>균열보수(0.3~0.5mm이하)</t>
  </si>
  <si>
    <t>주입식균열보수</t>
  </si>
  <si>
    <t>㎡</t>
  </si>
  <si>
    <t>철근및피복보수</t>
  </si>
  <si>
    <t>T=40</t>
  </si>
  <si>
    <t>중성화 면보수 공법</t>
  </si>
  <si>
    <t>수성페인트 로울러칠</t>
  </si>
  <si>
    <t>외벽 2회 1급</t>
  </si>
  <si>
    <t>우레탄 코팅</t>
  </si>
  <si>
    <t>롤러칠</t>
  </si>
  <si>
    <t>중기단가산출서</t>
    <phoneticPr fontId="20" type="noConversion"/>
  </si>
  <si>
    <t>균열보수(0.2mm이하)</t>
  </si>
  <si>
    <t>표면처리 공법</t>
  </si>
  <si>
    <t>균열보수(0.5mm이상)</t>
  </si>
  <si>
    <t>메꿈식 균열보수</t>
  </si>
  <si>
    <t>중성화 방지용 코팅제</t>
  </si>
  <si>
    <t>아스팔트포장</t>
  </si>
  <si>
    <t>표층5cm 소규모</t>
  </si>
  <si>
    <t>제트스프레이 도막방수공법</t>
  </si>
  <si>
    <t>노출도막2mm(국토교통부 신기술 제722호)</t>
  </si>
  <si>
    <t>EXPANSION JOINT(A-TYPE)</t>
  </si>
  <si>
    <t>5T SST'L(W=250)</t>
  </si>
  <si>
    <t>SHEET방수(바닥)</t>
  </si>
  <si>
    <t>H.P시트,T:1.2</t>
  </si>
  <si>
    <t>콘크리트접착제(에폭시) 바르기</t>
  </si>
  <si>
    <t>콘크리트및 고무 기타접착제 바르기</t>
  </si>
  <si>
    <t>SSD1</t>
  </si>
  <si>
    <t>900*1800</t>
  </si>
  <si>
    <t>개소</t>
  </si>
  <si>
    <t>세이프강화도어</t>
  </si>
  <si>
    <t>12T*900mm*2100mm 그린</t>
  </si>
  <si>
    <t>오토힌지</t>
  </si>
  <si>
    <t>뉴스타파워오토힌지</t>
  </si>
  <si>
    <t>후로아힌지설치</t>
  </si>
  <si>
    <t>재료비 별도</t>
  </si>
  <si>
    <t>도어핸들</t>
  </si>
  <si>
    <t>스텐,R60</t>
  </si>
  <si>
    <t>조</t>
  </si>
  <si>
    <t>재료분리대(바닥)</t>
  </si>
  <si>
    <t>W45*H20*1.5tSST</t>
  </si>
  <si>
    <t>창원경륜공단 시설물 보수공사</t>
    <phoneticPr fontId="20" type="noConversion"/>
  </si>
  <si>
    <t>방수공사</t>
    <phoneticPr fontId="20" type="noConversion"/>
  </si>
  <si>
    <t>부대공사</t>
    <phoneticPr fontId="20" type="noConversion"/>
  </si>
  <si>
    <t>건 축
공 사</t>
    <phoneticPr fontId="20" type="noConversion"/>
  </si>
  <si>
    <t>가설</t>
  </si>
  <si>
    <t>방수</t>
  </si>
  <si>
    <t>도장</t>
  </si>
  <si>
    <t>금속</t>
  </si>
  <si>
    <t>창호</t>
  </si>
  <si>
    <t>타일</t>
  </si>
  <si>
    <t>수장</t>
  </si>
  <si>
    <t>부대</t>
  </si>
  <si>
    <t>철거</t>
  </si>
  <si>
    <t>폐기물</t>
    <phoneticPr fontId="20" type="noConversion"/>
  </si>
  <si>
    <t>철근콘크리트</t>
    <phoneticPr fontId="20" type="noConversion"/>
  </si>
  <si>
    <t>철근콘크리트공사</t>
    <phoneticPr fontId="20" type="noConversion"/>
  </si>
  <si>
    <t>구 분</t>
  </si>
  <si>
    <t>규 격</t>
  </si>
  <si>
    <t>시 공 부 위</t>
  </si>
  <si>
    <t>비 고</t>
  </si>
  <si>
    <t>T=2mm</t>
  </si>
  <si>
    <t>도면 참조</t>
  </si>
  <si>
    <t>″</t>
  </si>
  <si>
    <t>프라이머</t>
  </si>
  <si>
    <t>JSP-100</t>
  </si>
  <si>
    <t>제트스프레이도막</t>
  </si>
  <si>
    <t>JSU-70</t>
  </si>
  <si>
    <t>프라이머바름부위</t>
  </si>
  <si>
    <t>탑코팅</t>
  </si>
  <si>
    <t>JST-1000</t>
  </si>
  <si>
    <t>제트스프레이도막부위</t>
  </si>
  <si>
    <t>MC</t>
  </si>
  <si>
    <t>JSMC</t>
  </si>
  <si>
    <t>장비세척용</t>
  </si>
  <si>
    <t>DOP</t>
  </si>
  <si>
    <t>JSDP</t>
  </si>
  <si>
    <t>스프레이건 및 호스세척제</t>
  </si>
  <si>
    <t>희석제</t>
  </si>
  <si>
    <t>JSS</t>
  </si>
  <si>
    <t>스크루롤</t>
  </si>
  <si>
    <t>JSSR</t>
  </si>
  <si>
    <t>스프레이건 부품</t>
  </si>
  <si>
    <r>
      <t>제</t>
    </r>
    <r>
      <rPr>
        <b/>
        <sz val="20"/>
        <color indexed="8"/>
        <rFont val="굴림"/>
        <family val="3"/>
        <charset val="129"/>
      </rPr>
      <t>1장 지붕배수로 등 방수공사 특기시방</t>
    </r>
    <phoneticPr fontId="20" type="noConversion"/>
  </si>
  <si>
    <t>단가 산출서</t>
    <phoneticPr fontId="20" type="noConversion"/>
  </si>
  <si>
    <t>단 가 대 비 표</t>
    <phoneticPr fontId="20" type="noConversion"/>
  </si>
  <si>
    <t>중기경비 산출서</t>
    <phoneticPr fontId="20" type="noConversion"/>
  </si>
  <si>
    <t>공 사 시 방 서</t>
    <phoneticPr fontId="20" type="noConversion"/>
  </si>
  <si>
    <r>
      <t xml:space="preserve">1.1. </t>
    </r>
    <r>
      <rPr>
        <b/>
        <sz val="11"/>
        <color indexed="8"/>
        <rFont val="굴림"/>
        <family val="3"/>
        <charset val="129"/>
      </rPr>
      <t xml:space="preserve">방수공사 </t>
    </r>
  </si>
  <si>
    <r>
      <t xml:space="preserve">(1) </t>
    </r>
    <r>
      <rPr>
        <sz val="11"/>
        <color indexed="8"/>
        <rFont val="굴림"/>
        <family val="3"/>
        <charset val="129"/>
      </rPr>
      <t xml:space="preserve">규격 및 시공부위 </t>
    </r>
  </si>
  <si>
    <t>제트스프레이도막방수
(노출형)</t>
    <phoneticPr fontId="20" type="noConversion"/>
  </si>
  <si>
    <r>
      <t>동</t>
    </r>
    <r>
      <rPr>
        <sz val="11"/>
        <color indexed="8"/>
        <rFont val="굴림"/>
        <family val="3"/>
        <charset val="129"/>
      </rPr>
      <t>, 서편 지붕배수로 284.84*2개소</t>
    </r>
    <phoneticPr fontId="20" type="noConversion"/>
  </si>
  <si>
    <r>
      <t>&lt;가,나&gt;구간</t>
    </r>
    <r>
      <rPr>
        <sz val="11"/>
        <color indexed="8"/>
        <rFont val="굴림"/>
        <family val="3"/>
        <charset val="129"/>
      </rPr>
      <t xml:space="preserve"> 옥상 160.12*2개소</t>
    </r>
    <phoneticPr fontId="20" type="noConversion"/>
  </si>
  <si>
    <t>옥외화장실 외벽 및 옥상</t>
    <phoneticPr fontId="20" type="noConversion"/>
  </si>
  <si>
    <r>
      <t>1</t>
    </r>
    <r>
      <rPr>
        <b/>
        <sz val="11"/>
        <color indexed="8"/>
        <rFont val="굴림"/>
        <family val="3"/>
        <charset val="129"/>
      </rPr>
      <t xml:space="preserve">.1.1 제트스프레이 도막방수 시공 </t>
    </r>
    <r>
      <rPr>
        <sz val="11"/>
        <color indexed="8"/>
        <rFont val="굴림"/>
        <family val="3"/>
        <charset val="129"/>
      </rPr>
      <t>(국토교통부 신기술 제722호)</t>
    </r>
  </si>
  <si>
    <r>
      <t xml:space="preserve">(1) </t>
    </r>
    <r>
      <rPr>
        <sz val="11"/>
        <color indexed="8"/>
        <rFont val="굴림"/>
        <family val="3"/>
        <charset val="129"/>
      </rPr>
      <t>사용자재</t>
    </r>
  </si>
  <si>
    <r>
      <t>바탕면</t>
    </r>
    <r>
      <rPr>
        <sz val="11"/>
        <color indexed="8"/>
        <rFont val="굴림"/>
        <family val="3"/>
        <charset val="129"/>
      </rPr>
      <t>(철재, 콘크리트)</t>
    </r>
  </si>
  <si>
    <t>0.300kg/㎡</t>
    <phoneticPr fontId="170" type="noConversion"/>
  </si>
  <si>
    <t>2.076kg/㎡</t>
    <phoneticPr fontId="170" type="noConversion"/>
  </si>
  <si>
    <t>0.198kg/㎡</t>
    <phoneticPr fontId="170" type="noConversion"/>
  </si>
  <si>
    <t>0.103kg/㎡</t>
    <phoneticPr fontId="170" type="noConversion"/>
  </si>
  <si>
    <t>0.086kg/㎡</t>
    <phoneticPr fontId="170" type="noConversion"/>
  </si>
  <si>
    <t>0.110kg/㎡</t>
    <phoneticPr fontId="170" type="noConversion"/>
  </si>
  <si>
    <t>0.050ea/㎡</t>
    <phoneticPr fontId="170" type="noConversion"/>
  </si>
  <si>
    <r>
      <t xml:space="preserve">* </t>
    </r>
    <r>
      <rPr>
        <sz val="11"/>
        <color indexed="8"/>
        <rFont val="굴림"/>
        <family val="3"/>
        <charset val="129"/>
      </rPr>
      <t>시공조건 : 5℃이상, 강우,강설이 없어야 함.</t>
    </r>
  </si>
  <si>
    <r>
      <t xml:space="preserve">(2) </t>
    </r>
    <r>
      <rPr>
        <sz val="11"/>
        <color indexed="8"/>
        <rFont val="굴림"/>
        <family val="3"/>
        <charset val="129"/>
      </rPr>
      <t>시공 방법 (해당제품 규격에 따라 전문시방서를 따름)</t>
    </r>
  </si>
  <si>
    <r>
      <t>가</t>
    </r>
    <r>
      <rPr>
        <sz val="11"/>
        <color indexed="8"/>
        <rFont val="굴림"/>
        <family val="3"/>
        <charset val="129"/>
      </rPr>
      <t>. 지붕배수로의 기존 FRP 코팅부위를 완전히 제거 후 공정을 진행한다.</t>
    </r>
  </si>
  <si>
    <r>
      <t>나</t>
    </r>
    <r>
      <rPr>
        <sz val="11"/>
        <color indexed="8"/>
        <rFont val="굴림"/>
        <family val="3"/>
        <charset val="129"/>
      </rPr>
      <t>. 바닥에 묻어 있는 레이탄스, 먼지, 나무 조각등을 제거하고 구리스 등 기타 불순물은 용제를 이용하여 깨끗이 처리하고 바닥을 깨끗이 고압세척한다.</t>
    </r>
  </si>
  <si>
    <r>
      <t>다</t>
    </r>
    <r>
      <rPr>
        <sz val="11"/>
        <color indexed="8"/>
        <rFont val="굴림"/>
        <family val="3"/>
        <charset val="129"/>
      </rPr>
      <t>. 제트스프레이는 반드시 하도, 중도, 상도순으로 시공하고 바닥면은 오목, 돌출 부분이 없도록 구체면이 평활하여야 한다.</t>
    </r>
  </si>
  <si>
    <r>
      <t>라</t>
    </r>
    <r>
      <rPr>
        <sz val="11"/>
        <color indexed="8"/>
        <rFont val="굴림"/>
        <family val="3"/>
        <charset val="129"/>
      </rPr>
      <t>. 프라이머(JSP-100)는 도포하기 전 현장정리 및 바탕면을 깨끗이 청소 한후 도포면이 충분히 건조되었는지 감독자의 확인후 다음공정에 들어간다.</t>
    </r>
  </si>
  <si>
    <r>
      <t>마</t>
    </r>
    <r>
      <rPr>
        <sz val="11"/>
        <color indexed="8"/>
        <rFont val="굴림"/>
        <family val="3"/>
        <charset val="129"/>
      </rPr>
      <t>. 도포하기전 기존 시설물을 보호 또는 바람으로 인한 도장재 날림, 비산을 방지하기 위한 비닐보양을 철저히 보양한후 도장하여야 한다.</t>
    </r>
  </si>
  <si>
    <r>
      <t>바</t>
    </r>
    <r>
      <rPr>
        <sz val="11"/>
        <color indexed="8"/>
        <rFont val="굴림"/>
        <family val="3"/>
        <charset val="129"/>
      </rPr>
      <t>. 프라이머는 M2당 0.3 정도를 솔과 로라를 이용하여 바탕에 균일하게 골고루 도포 한다.</t>
    </r>
  </si>
  <si>
    <r>
      <t>사</t>
    </r>
    <r>
      <rPr>
        <sz val="11"/>
        <color indexed="8"/>
        <rFont val="굴림"/>
        <family val="3"/>
        <charset val="129"/>
      </rPr>
      <t>. 전용 프라이머를 도포한후 손에 묻어나지 않을 만큼 충분히 건조시킨다.</t>
    </r>
  </si>
  <si>
    <r>
      <t>아</t>
    </r>
    <r>
      <rPr>
        <sz val="11"/>
        <color indexed="8"/>
        <rFont val="굴림"/>
        <family val="3"/>
        <charset val="129"/>
      </rPr>
      <t>. 프라어머가 끝난 다음 전용 다이나믹 머신을 이용하여 고르게 분사한다.</t>
    </r>
  </si>
  <si>
    <r>
      <t>자</t>
    </r>
    <r>
      <rPr>
        <sz val="11"/>
        <color indexed="8"/>
        <rFont val="굴림"/>
        <family val="3"/>
        <charset val="129"/>
      </rPr>
      <t>. 제트스프레이는 중도(JSU-70)작업은 M2당 2mm 기준으로 3㎏ 분사한다.</t>
    </r>
    <phoneticPr fontId="170" type="noConversion"/>
  </si>
  <si>
    <r>
      <t>차</t>
    </r>
    <r>
      <rPr>
        <sz val="11"/>
        <color indexed="8"/>
        <rFont val="굴림"/>
        <family val="3"/>
        <charset val="129"/>
      </rPr>
      <t>. 중도 시공은 벽체, 파라펫, 모서리부등 취약부위를 먼저 시공한다.</t>
    </r>
  </si>
  <si>
    <r>
      <t>카</t>
    </r>
    <r>
      <rPr>
        <sz val="11"/>
        <color indexed="8"/>
        <rFont val="굴림"/>
        <family val="3"/>
        <charset val="129"/>
      </rPr>
      <t>. JSU-70은 A형,B형의 2액형으로 구성되어 있으며 배합비는 주제:경화제=1:1(중량비)로서 다이나믹 머신 사용시 적정비율로 분사될 수 있도록 필요시 가열 할 수 있다.</t>
    </r>
  </si>
  <si>
    <r>
      <t>타</t>
    </r>
    <r>
      <rPr>
        <sz val="11"/>
        <color indexed="8"/>
        <rFont val="굴림"/>
        <family val="3"/>
        <charset val="129"/>
      </rPr>
      <t>. 제트스프레이 본 작업 종료후 표면건조(15분 후)가 끝나면 곧바로 탑코팅 도포 작업을 하며 탑코팅 재료(JST-1000) 소요량은 M2당 0.2kg을 사용한다.</t>
    </r>
  </si>
  <si>
    <r>
      <t>파</t>
    </r>
    <r>
      <rPr>
        <sz val="11"/>
        <color indexed="8"/>
        <rFont val="굴림"/>
        <family val="3"/>
        <charset val="129"/>
      </rPr>
      <t>. 표면 마감상태는 논슬립 방식의 엠보싱 처리로 한다.</t>
    </r>
  </si>
  <si>
    <r>
      <t>하</t>
    </r>
    <r>
      <rPr>
        <sz val="11"/>
        <color indexed="8"/>
        <rFont val="굴림"/>
        <family val="3"/>
        <charset val="129"/>
      </rPr>
      <t>. 시공후 도막두께를 감독자 입회하에 측정하도록 한다. 끝.</t>
    </r>
  </si>
  <si>
    <t>1. 데크하부 기둥 전경</t>
    <phoneticPr fontId="20" type="noConversion"/>
  </si>
  <si>
    <t>2. 옥상 점검용 사다리 전경</t>
    <phoneticPr fontId="20" type="noConversion"/>
  </si>
</sst>
</file>

<file path=xl/styles.xml><?xml version="1.0" encoding="utf-8"?>
<styleSheet xmlns="http://schemas.openxmlformats.org/spreadsheetml/2006/main">
  <numFmts count="70">
    <numFmt numFmtId="41" formatCode="_-* #,##0_-;\-* #,##0_-;_-* &quot;-&quot;_-;_-@_-"/>
    <numFmt numFmtId="43" formatCode="_-* #,##0.00_-;\-* #,##0.00_-;_-* &quot;-&quot;??_-;_-@_-"/>
    <numFmt numFmtId="24" formatCode="\$#,##0_);[Red]\(\$#,##0\)"/>
    <numFmt numFmtId="25" formatCode="\$#,##0.00_);\(\$#,##0.00\)"/>
    <numFmt numFmtId="26" formatCode="\$#,##0.00_);[Red]\(\$#,##0.00\)"/>
    <numFmt numFmtId="176" formatCode="_-* #,##0.0_-;\-* #,##0.0_-;_-* &quot;-&quot;?_-;_-@_-"/>
    <numFmt numFmtId="177" formatCode="_-* #,##0.0_-;\-* #,##0.0_-;_-* &quot;-&quot;_-;_-@_-"/>
    <numFmt numFmtId="178" formatCode="_-* #,##0.00_-;\-* #,##0.00_-;_-* &quot;-&quot;_-;_-@_-"/>
    <numFmt numFmtId="179" formatCode="_-* #,##0.000_-;\-* #,##0.000_-;_-* &quot;-&quot;_-;_-@_-"/>
    <numFmt numFmtId="180" formatCode="#,##0_ "/>
    <numFmt numFmtId="181" formatCode="#,##0.0"/>
    <numFmt numFmtId="182" formatCode="0.00_ "/>
    <numFmt numFmtId="183" formatCode="0.00_);[Red]\(0.00\)"/>
    <numFmt numFmtId="184" formatCode="0.000_ "/>
    <numFmt numFmtId="185" formatCode="_ * #,##0_ ;_ * \-#,##0_ ;_ * &quot;-&quot;_ ;_ @_ "/>
    <numFmt numFmtId="186" formatCode="_ * #,##0.00_ ;_ * \-#,##0.00_ ;_ * &quot;-&quot;??_ ;_ @_ "/>
    <numFmt numFmtId="187" formatCode="0.000_);[Red]\(0.000\)"/>
    <numFmt numFmtId="188" formatCode="###,###,###,###,###"/>
    <numFmt numFmtId="189" formatCode="000\-0000"/>
    <numFmt numFmtId="190" formatCode="#,##0.00\ &quot;F&quot;;\-#,##0.00\ &quot;F&quot;"/>
    <numFmt numFmtId="191" formatCode="#,##0,000"/>
    <numFmt numFmtId="192" formatCode="_-* #,##0.00\ _D_M_-;\-* #,##0.00\ _D_M_-;_-* &quot;-&quot;??\ _D_M_-;_-@_-"/>
    <numFmt numFmtId="193" formatCode="_-* #,##0.00\ &quot;DM&quot;_-;\-* #,##0.00\ &quot;DM&quot;_-;_-* &quot;-&quot;??\ &quot;DM&quot;_-;_-@_-"/>
    <numFmt numFmtId="194" formatCode="000,000"/>
    <numFmt numFmtId="195" formatCode="#,##0.000"/>
    <numFmt numFmtId="196" formatCode="&quot;₩&quot;#,##0.00;&quot;₩&quot;&quot;₩&quot;\-#,##0.00"/>
    <numFmt numFmtId="197" formatCode="&quot;₩&quot;#,##0.00;&quot;₩&quot;\-#,##0.00"/>
    <numFmt numFmtId="198" formatCode="#,###"/>
    <numFmt numFmtId="199" formatCode="_ * #,##0_ ;_ * &quot;₩&quot;\-#,##0_ ;_ * &quot;-&quot;_ ;_ @_ "/>
    <numFmt numFmtId="200" formatCode="&quot;₩&quot;#,##0;&quot;₩&quot;\-#,##0"/>
    <numFmt numFmtId="201" formatCode="0.000"/>
    <numFmt numFmtId="202" formatCode="0.0000"/>
    <numFmt numFmtId="203" formatCode="#\!\,##0\!.00&quot;₩&quot;\!\ &quot;F&quot;;&quot;₩&quot;\!\-#\!\,##0\!.00&quot;₩&quot;\!\ &quot;F&quot;"/>
    <numFmt numFmtId="204" formatCode="&quot;₩&quot;#,##0.00\ ;\(&quot;₩&quot;#,##0.00\)"/>
    <numFmt numFmtId="205" formatCode="_ &quot;₩&quot;* #,##0_ ;_ &quot;₩&quot;* \-#,##0_ ;_ &quot;₩&quot;* &quot;-&quot;_ ;_ @_ "/>
    <numFmt numFmtId="206" formatCode="_ &quot;₩&quot;* #,##0.00_ ;_ &quot;₩&quot;* \-#,##0.00_ ;_ &quot;₩&quot;* &quot;-&quot;??_ ;_ @_ "/>
    <numFmt numFmtId="207" formatCode="0.0\ "/>
    <numFmt numFmtId="208" formatCode="0.0000%"/>
    <numFmt numFmtId="209" formatCode="0.00000"/>
    <numFmt numFmtId="210" formatCode="_-* #,##0_-;&quot;₩&quot;&quot;₩&quot;&quot;₩&quot;&quot;₩&quot;&quot;₩&quot;&quot;₩&quot;&quot;₩&quot;&quot;₩&quot;&quot;₩&quot;&quot;₩&quot;&quot;₩&quot;&quot;₩&quot;&quot;₩&quot;&quot;₩&quot;&quot;₩&quot;\-* #,##0_-;_-* &quot;-&quot;_-;_-@_-"/>
    <numFmt numFmtId="211" formatCode="0.000000"/>
    <numFmt numFmtId="212" formatCode="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\$#,##0;[Red]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"/>
    <numFmt numFmtId="213" formatCode="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\$#,##0;[Red]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"/>
    <numFmt numFmtId="214" formatCode="0.000&quot;  &quot;"/>
    <numFmt numFmtId="215" formatCode="d/m/yy"/>
    <numFmt numFmtId="216" formatCode="0.00000&quot;  &quot;"/>
    <numFmt numFmtId="217" formatCode="_-* #,##0\ _F_B_-;\-* #,##0\ _F_B_-;_-* &quot;-&quot;\ _F_B_-;_-@_-"/>
    <numFmt numFmtId="218" formatCode="#,##0.0_);[Red]\(#,##0.0\)"/>
    <numFmt numFmtId="219" formatCode="&quot;$&quot;#,##0;[Red]\-&quot;$&quot;#,##0"/>
    <numFmt numFmtId="220" formatCode="&quot;$&quot;#,##0.00;[Red]\-&quot;$&quot;#,##0.00"/>
    <numFmt numFmtId="221" formatCode="_(&quot;$&quot;* #,##0.0_);_(&quot;$&quot;* \(#,##0.0\);_(&quot;$&quot;* &quot;-&quot;??_);_(@_)"/>
    <numFmt numFmtId="222" formatCode="#,##0.0_);\(#,##0.0\)"/>
    <numFmt numFmtId="223" formatCode="#,##0.000_);\(#,##0.000\)"/>
    <numFmt numFmtId="224" formatCode="_-[$€-2]* #,##0.00_-;\-[$€-2]* #,##0.00_-;_-[$€-2]* &quot;-&quot;??_-"/>
    <numFmt numFmtId="225" formatCode="0.0%"/>
    <numFmt numFmtId="226" formatCode="&quot;£&quot;#,##0;\-&quot;&quot;&quot;£&quot;&quot;&quot;#,##0"/>
    <numFmt numFmtId="227" formatCode="_-* #,##0\ &quot;F&quot;_-;\-* #,##0\ &quot;F&quot;_-;_-* &quot;-&quot;\ &quot;F&quot;_-;_-@_-"/>
    <numFmt numFmtId="228" formatCode="_-* #,##0.00\ &quot;F&quot;_-;\-* #,##0.00\ &quot;F&quot;_-;_-* &quot;-&quot;??\ &quot;F&quot;_-;_-@_-"/>
    <numFmt numFmtId="229" formatCode="General_)"/>
    <numFmt numFmtId="230" formatCode="0.0%;\(0.0%\)"/>
    <numFmt numFmtId="231" formatCode="000000"/>
    <numFmt numFmtId="232" formatCode="000\-000000"/>
    <numFmt numFmtId="233" formatCode="_-&quot;£&quot;* #,##0_-;\-&quot;£&quot;* #,##0_-;_-&quot;£&quot;* &quot;-&quot;_-;_-@_-"/>
    <numFmt numFmtId="234" formatCode="_-&quot;£&quot;* #,##0.00_-;\-&quot;£&quot;* #,##0.00_-;_-&quot;£&quot;* &quot;-&quot;??_-;_-@_-"/>
    <numFmt numFmtId="235" formatCode="0.000000%"/>
    <numFmt numFmtId="236" formatCode="&quot;(&quot;0&quot;)&quot;"/>
    <numFmt numFmtId="237" formatCode="&quot;111-&quot;@"/>
    <numFmt numFmtId="238" formatCode="#,##0;&quot;-&quot;#,##0"/>
    <numFmt numFmtId="239" formatCode="&quot;₩&quot;#,##0;&quot;₩&quot;&quot;₩&quot;\-#,##0"/>
    <numFmt numFmtId="240" formatCode="###,###,###,##0.0###"/>
  </numFmts>
  <fonts count="178">
    <font>
      <sz val="11"/>
      <name val="돋움"/>
      <family val="3"/>
      <charset val="129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name val="돋움"/>
      <family val="3"/>
      <charset val="129"/>
    </font>
    <font>
      <sz val="8"/>
      <name val="돋움"/>
      <family val="3"/>
      <charset val="129"/>
    </font>
    <font>
      <sz val="11"/>
      <name val="새굴림"/>
      <family val="1"/>
      <charset val="129"/>
    </font>
    <font>
      <b/>
      <sz val="16"/>
      <name val="새굴림"/>
      <family val="1"/>
      <charset val="129"/>
    </font>
    <font>
      <b/>
      <sz val="14"/>
      <name val="새굴림"/>
      <family val="1"/>
      <charset val="129"/>
    </font>
    <font>
      <sz val="10"/>
      <name val="새굴림"/>
      <family val="1"/>
      <charset val="129"/>
    </font>
    <font>
      <b/>
      <sz val="10"/>
      <name val="새굴림"/>
      <family val="1"/>
      <charset val="129"/>
    </font>
    <font>
      <sz val="11"/>
      <name val="휴먼견출고딕"/>
      <family val="3"/>
      <charset val="129"/>
    </font>
    <font>
      <sz val="15"/>
      <color indexed="8"/>
      <name val="휴먼둥근헤드라인"/>
      <family val="1"/>
      <charset val="129"/>
    </font>
    <font>
      <b/>
      <sz val="18"/>
      <name val="휴먼둥근헤드라인"/>
      <family val="1"/>
      <charset val="129"/>
    </font>
    <font>
      <b/>
      <sz val="14"/>
      <name val="휴먼둥근헤드라인"/>
      <family val="1"/>
      <charset val="129"/>
    </font>
    <font>
      <sz val="11"/>
      <name val="휴먼둥근헤드라인"/>
      <family val="1"/>
      <charset val="129"/>
    </font>
    <font>
      <b/>
      <sz val="14"/>
      <name val="HY그래픽M"/>
      <family val="1"/>
      <charset val="129"/>
    </font>
    <font>
      <sz val="10"/>
      <name val="Arial"/>
      <family val="2"/>
    </font>
    <font>
      <sz val="12"/>
      <name val="바탕체"/>
      <family val="1"/>
      <charset val="129"/>
    </font>
    <font>
      <b/>
      <sz val="12"/>
      <name val="Arial"/>
      <family val="2"/>
    </font>
    <font>
      <sz val="9"/>
      <name val="휴먼둥근헤드라인"/>
      <family val="1"/>
      <charset val="129"/>
    </font>
    <font>
      <sz val="9"/>
      <name val="돋움"/>
      <family val="3"/>
      <charset val="129"/>
    </font>
    <font>
      <b/>
      <sz val="9"/>
      <name val="새굴림"/>
      <family val="1"/>
      <charset val="129"/>
    </font>
    <font>
      <sz val="9"/>
      <name val="새굴림"/>
      <family val="1"/>
      <charset val="129"/>
    </font>
    <font>
      <b/>
      <sz val="10"/>
      <name val="HY그래픽M"/>
      <family val="1"/>
      <charset val="129"/>
    </font>
    <font>
      <sz val="10"/>
      <name val="돋움"/>
      <family val="3"/>
      <charset val="129"/>
    </font>
    <font>
      <sz val="8"/>
      <name val="새굴림"/>
      <family val="1"/>
      <charset val="129"/>
    </font>
    <font>
      <b/>
      <sz val="8"/>
      <name val="새굴림"/>
      <family val="1"/>
      <charset val="129"/>
    </font>
    <font>
      <b/>
      <sz val="9"/>
      <color indexed="16"/>
      <name val="새굴림"/>
      <family val="1"/>
      <charset val="129"/>
    </font>
    <font>
      <sz val="9"/>
      <color indexed="16"/>
      <name val="새굴림"/>
      <family val="1"/>
      <charset val="129"/>
    </font>
    <font>
      <sz val="15"/>
      <color indexed="8"/>
      <name val="HY울릉도B"/>
      <family val="1"/>
      <charset val="129"/>
    </font>
    <font>
      <sz val="11"/>
      <name val="HY울릉도B"/>
      <family val="1"/>
      <charset val="129"/>
    </font>
    <font>
      <sz val="16"/>
      <color indexed="8"/>
      <name val="HY울릉도B"/>
      <family val="1"/>
      <charset val="129"/>
    </font>
    <font>
      <sz val="27"/>
      <color indexed="8"/>
      <name val="HY울릉도B"/>
      <family val="1"/>
      <charset val="129"/>
    </font>
    <font>
      <sz val="18"/>
      <color indexed="8"/>
      <name val="HY울릉도B"/>
      <family val="1"/>
      <charset val="129"/>
    </font>
    <font>
      <b/>
      <sz val="16"/>
      <name val="HY울릉도B"/>
      <family val="1"/>
      <charset val="129"/>
    </font>
    <font>
      <sz val="16"/>
      <name val="HY울릉도B"/>
      <family val="1"/>
      <charset val="129"/>
    </font>
    <font>
      <sz val="20"/>
      <color indexed="8"/>
      <name val="HY울릉도B"/>
      <family val="1"/>
      <charset val="129"/>
    </font>
    <font>
      <sz val="15"/>
      <name val="HY울릉도B"/>
      <family val="1"/>
      <charset val="129"/>
    </font>
    <font>
      <b/>
      <sz val="15"/>
      <name val="HY울릉도B"/>
      <family val="1"/>
      <charset val="129"/>
    </font>
    <font>
      <sz val="8"/>
      <name val="굴림"/>
      <family val="3"/>
      <charset val="129"/>
    </font>
    <font>
      <sz val="10"/>
      <name val="굴림"/>
      <family val="3"/>
      <charset val="129"/>
    </font>
    <font>
      <b/>
      <sz val="10"/>
      <color indexed="16"/>
      <name val="새굴림"/>
      <family val="1"/>
      <charset val="129"/>
    </font>
    <font>
      <b/>
      <sz val="9"/>
      <name val="굴림"/>
      <family val="3"/>
      <charset val="129"/>
    </font>
    <font>
      <b/>
      <sz val="10"/>
      <name val="굴림"/>
      <family val="3"/>
      <charset val="129"/>
    </font>
    <font>
      <b/>
      <sz val="13"/>
      <name val="굴림"/>
      <family val="3"/>
      <charset val="129"/>
    </font>
    <font>
      <b/>
      <sz val="11"/>
      <name val="굴림"/>
      <family val="3"/>
      <charset val="129"/>
    </font>
    <font>
      <b/>
      <sz val="12"/>
      <name val="굴림"/>
      <family val="3"/>
      <charset val="129"/>
    </font>
    <font>
      <b/>
      <sz val="14"/>
      <name val="굴림"/>
      <family val="3"/>
      <charset val="129"/>
    </font>
    <font>
      <sz val="11"/>
      <name val="굴림"/>
      <family val="3"/>
      <charset val="129"/>
    </font>
    <font>
      <u/>
      <sz val="8.4"/>
      <color indexed="36"/>
      <name val="바탕체"/>
      <family val="1"/>
      <charset val="129"/>
    </font>
    <font>
      <b/>
      <sz val="1"/>
      <color indexed="8"/>
      <name val="Courier"/>
      <family val="3"/>
    </font>
    <font>
      <sz val="1"/>
      <color indexed="8"/>
      <name val="Courier"/>
      <family val="3"/>
    </font>
    <font>
      <sz val="10"/>
      <name val="MS Sans Serif"/>
      <family val="2"/>
    </font>
    <font>
      <sz val="12"/>
      <name val="뼻뮝"/>
      <family val="3"/>
      <charset val="129"/>
    </font>
    <font>
      <sz val="10"/>
      <name val="바탕"/>
      <family val="1"/>
      <charset val="129"/>
    </font>
    <font>
      <sz val="12"/>
      <name val="견고딕"/>
      <family val="1"/>
      <charset val="129"/>
    </font>
    <font>
      <b/>
      <sz val="10"/>
      <name val="Helv"/>
      <family val="2"/>
    </font>
    <font>
      <sz val="8"/>
      <name val="arial"/>
      <family val="2"/>
    </font>
    <font>
      <b/>
      <sz val="12"/>
      <name val="Helv"/>
      <family val="2"/>
    </font>
    <font>
      <sz val="10"/>
      <name val="Univers (WN)"/>
      <family val="2"/>
    </font>
    <font>
      <b/>
      <sz val="11"/>
      <name val="Helv"/>
      <family val="2"/>
    </font>
    <font>
      <sz val="10"/>
      <name val="굴림체"/>
      <family val="3"/>
      <charset val="129"/>
    </font>
    <font>
      <sz val="18"/>
      <color indexed="12"/>
      <name val="MS Sans Serif"/>
      <family val="2"/>
    </font>
    <font>
      <sz val="12"/>
      <name val="ⓒoUAAA¨u"/>
      <family val="1"/>
      <charset val="129"/>
    </font>
    <font>
      <sz val="11"/>
      <name val="￥i￠￢￠?o"/>
      <family val="3"/>
      <charset val="129"/>
    </font>
    <font>
      <sz val="12"/>
      <name val="System"/>
      <family val="2"/>
      <charset val="129"/>
    </font>
    <font>
      <b/>
      <sz val="18"/>
      <name val="Arial"/>
      <family val="2"/>
    </font>
    <font>
      <sz val="12"/>
      <name val="굴림체"/>
      <family val="3"/>
      <charset val="129"/>
    </font>
    <font>
      <i/>
      <sz val="12"/>
      <name val="굴림체"/>
      <family val="3"/>
      <charset val="129"/>
    </font>
    <font>
      <sz val="11"/>
      <name val="ⓒoUAAA¨u"/>
      <family val="1"/>
      <charset val="129"/>
    </font>
    <font>
      <sz val="12"/>
      <name val="¹ÙÅÁÃ¼"/>
      <family val="1"/>
      <charset val="129"/>
    </font>
    <font>
      <sz val="12"/>
      <color indexed="24"/>
      <name val="바탕체"/>
      <family val="1"/>
      <charset val="129"/>
    </font>
    <font>
      <b/>
      <sz val="18"/>
      <color indexed="24"/>
      <name val="바탕체"/>
      <family val="1"/>
      <charset val="129"/>
    </font>
    <font>
      <b/>
      <sz val="15"/>
      <color indexed="24"/>
      <name val="바탕체"/>
      <family val="1"/>
      <charset val="129"/>
    </font>
    <font>
      <sz val="11"/>
      <name val="바탕체"/>
      <family val="1"/>
      <charset val="129"/>
    </font>
    <font>
      <u/>
      <sz val="11"/>
      <color indexed="36"/>
      <name val="굴림체"/>
      <family val="3"/>
      <charset val="129"/>
    </font>
    <font>
      <sz val="10"/>
      <name val="μ¸¿oA¼"/>
      <family val="3"/>
      <charset val="129"/>
    </font>
    <font>
      <sz val="12"/>
      <name val="¹UAAA¼"/>
      <family val="3"/>
      <charset val="129"/>
    </font>
    <font>
      <sz val="11"/>
      <name val="μ¸¿o"/>
      <family val="3"/>
      <charset val="129"/>
    </font>
    <font>
      <sz val="12"/>
      <name val="±¼¸²A¼"/>
      <family val="3"/>
      <charset val="129"/>
    </font>
    <font>
      <sz val="11"/>
      <name val="Times New Roman"/>
      <family val="1"/>
    </font>
    <font>
      <sz val="10"/>
      <name val="MS Serif"/>
      <family val="1"/>
    </font>
    <font>
      <sz val="10"/>
      <color indexed="16"/>
      <name val="MS Serif"/>
      <family val="1"/>
    </font>
    <font>
      <sz val="12"/>
      <name val="Helv"/>
      <family val="2"/>
    </font>
    <font>
      <sz val="8"/>
      <name val="Helv"/>
      <family val="2"/>
    </font>
    <font>
      <b/>
      <sz val="8"/>
      <color indexed="8"/>
      <name val="Helv"/>
      <family val="2"/>
    </font>
    <font>
      <sz val="11"/>
      <color indexed="8"/>
      <name val="맑은 고딕"/>
      <family val="3"/>
      <charset val="129"/>
    </font>
    <font>
      <sz val="11"/>
      <color theme="1"/>
      <name val="맑은 고딕"/>
      <family val="3"/>
      <charset val="129"/>
      <scheme val="minor"/>
    </font>
    <font>
      <sz val="8"/>
      <color theme="1"/>
      <name val="굴림"/>
      <family val="3"/>
      <charset val="129"/>
    </font>
    <font>
      <sz val="9"/>
      <name val="굴림"/>
      <family val="3"/>
      <charset val="129"/>
    </font>
    <font>
      <b/>
      <sz val="12"/>
      <name val="Times New Roman"/>
      <family val="1"/>
    </font>
    <font>
      <b/>
      <sz val="12"/>
      <name val="돋움체"/>
      <family val="3"/>
      <charset val="129"/>
    </font>
    <font>
      <sz val="7"/>
      <name val="바탕체"/>
      <family val="1"/>
      <charset val="129"/>
    </font>
    <font>
      <sz val="11"/>
      <color indexed="8"/>
      <name val="宋体"/>
      <charset val="129"/>
    </font>
    <font>
      <sz val="11"/>
      <color indexed="9"/>
      <name val="맑은 고딕"/>
      <family val="3"/>
      <charset val="129"/>
    </font>
    <font>
      <sz val="11"/>
      <color indexed="9"/>
      <name val="宋体"/>
      <charset val="129"/>
    </font>
    <font>
      <sz val="12"/>
      <color indexed="8"/>
      <name val="Arial"/>
      <family val="2"/>
    </font>
    <font>
      <sz val="14"/>
      <color indexed="8"/>
      <name val="Arial"/>
      <family val="2"/>
    </font>
    <font>
      <sz val="11"/>
      <name val="µ¸¿ò"/>
      <family val="3"/>
      <charset val="129"/>
    </font>
    <font>
      <sz val="11"/>
      <color indexed="20"/>
      <name val="맑은 고딕"/>
      <family val="3"/>
      <charset val="129"/>
    </font>
    <font>
      <b/>
      <sz val="11"/>
      <name val="Arial"/>
      <family val="2"/>
    </font>
    <font>
      <sz val="10"/>
      <name val="±¼¸²A¼"/>
      <family val="3"/>
      <charset val="129"/>
    </font>
    <font>
      <sz val="10"/>
      <name val="±¼¸²Ã¼"/>
      <family val="3"/>
      <charset val="129"/>
    </font>
    <font>
      <b/>
      <sz val="11"/>
      <color indexed="52"/>
      <name val="맑은 고딕"/>
      <family val="3"/>
      <charset val="129"/>
    </font>
    <font>
      <b/>
      <sz val="11"/>
      <color indexed="9"/>
      <name val="맑은 고딕"/>
      <family val="3"/>
      <charset val="129"/>
    </font>
    <font>
      <sz val="8"/>
      <name val="CG Times (E1)"/>
      <family val="1"/>
    </font>
    <font>
      <sz val="10"/>
      <name val="Helv"/>
      <family val="2"/>
    </font>
    <font>
      <sz val="8"/>
      <name val="Times New Roman"/>
      <family val="1"/>
    </font>
    <font>
      <sz val="11"/>
      <name val="굴림체"/>
      <family val="3"/>
      <charset val="129"/>
    </font>
    <font>
      <i/>
      <sz val="11"/>
      <color indexed="23"/>
      <name val="맑은 고딕"/>
      <family val="3"/>
      <charset val="129"/>
    </font>
    <font>
      <u/>
      <sz val="12"/>
      <color indexed="36"/>
      <name val="바탕체"/>
      <family val="1"/>
      <charset val="129"/>
    </font>
    <font>
      <sz val="11"/>
      <color indexed="17"/>
      <name val="맑은 고딕"/>
      <family val="3"/>
      <charset val="129"/>
    </font>
    <font>
      <b/>
      <sz val="11"/>
      <color indexed="56"/>
      <name val="맑은 고딕"/>
      <family val="3"/>
      <charset val="129"/>
    </font>
    <font>
      <u/>
      <sz val="12"/>
      <color indexed="12"/>
      <name val="바탕체"/>
      <family val="1"/>
      <charset val="129"/>
    </font>
    <font>
      <shadow/>
      <sz val="8"/>
      <color indexed="12"/>
      <name val="Times New Roman"/>
      <family val="1"/>
    </font>
    <font>
      <sz val="11"/>
      <color indexed="52"/>
      <name val="맑은 고딕"/>
      <family val="3"/>
      <charset val="129"/>
    </font>
    <font>
      <sz val="12"/>
      <name val="Tms Rmn"/>
      <family val="1"/>
    </font>
    <font>
      <sz val="11"/>
      <color indexed="60"/>
      <name val="맑은 고딕"/>
      <family val="3"/>
      <charset val="129"/>
    </font>
    <font>
      <sz val="11"/>
      <name val="Arial"/>
      <family val="2"/>
    </font>
    <font>
      <b/>
      <sz val="11"/>
      <color indexed="63"/>
      <name val="맑은 고딕"/>
      <family val="3"/>
      <charset val="129"/>
    </font>
    <font>
      <sz val="9"/>
      <name val="Arial"/>
      <family val="2"/>
    </font>
    <font>
      <sz val="12"/>
      <name val="Arial"/>
      <family val="2"/>
    </font>
    <font>
      <b/>
      <sz val="12"/>
      <name val="Univers (WN)"/>
      <family val="2"/>
    </font>
    <font>
      <sz val="10"/>
      <name val="Univers (E1)"/>
      <family val="2"/>
    </font>
    <font>
      <sz val="11"/>
      <color indexed="10"/>
      <name val="맑은 고딕"/>
      <family val="3"/>
      <charset val="129"/>
    </font>
    <font>
      <b/>
      <sz val="11"/>
      <color indexed="9"/>
      <name val="宋体"/>
      <charset val="129"/>
    </font>
    <font>
      <sz val="11"/>
      <color indexed="10"/>
      <name val="宋体"/>
      <charset val="129"/>
    </font>
    <font>
      <b/>
      <sz val="11"/>
      <color indexed="52"/>
      <name val="宋体"/>
      <charset val="129"/>
    </font>
    <font>
      <sz val="11"/>
      <color indexed="60"/>
      <name val="宋体"/>
      <charset val="129"/>
    </font>
    <font>
      <sz val="11"/>
      <color indexed="52"/>
      <name val="宋体"/>
      <charset val="129"/>
    </font>
    <font>
      <sz val="11"/>
      <color indexed="62"/>
      <name val="宋体"/>
      <charset val="129"/>
    </font>
    <font>
      <b/>
      <sz val="11"/>
      <color indexed="63"/>
      <name val="宋体"/>
      <charset val="129"/>
    </font>
    <font>
      <b/>
      <sz val="11"/>
      <color indexed="8"/>
      <name val="맑은 고딕"/>
      <family val="3"/>
      <charset val="129"/>
    </font>
    <font>
      <sz val="10"/>
      <name val="궁서(English)"/>
      <family val="3"/>
      <charset val="129"/>
    </font>
    <font>
      <sz val="11"/>
      <color indexed="62"/>
      <name val="맑은 고딕"/>
      <family val="3"/>
      <charset val="129"/>
    </font>
    <font>
      <b/>
      <sz val="15"/>
      <color indexed="56"/>
      <name val="맑은 고딕"/>
      <family val="3"/>
      <charset val="129"/>
    </font>
    <font>
      <b/>
      <sz val="13"/>
      <color indexed="56"/>
      <name val="맑은 고딕"/>
      <family val="3"/>
      <charset val="129"/>
    </font>
    <font>
      <b/>
      <sz val="18"/>
      <color indexed="56"/>
      <name val="맑은 고딕"/>
      <family val="3"/>
      <charset val="129"/>
    </font>
    <font>
      <sz val="12"/>
      <name val="宋体"/>
      <charset val="129"/>
    </font>
    <font>
      <sz val="11"/>
      <color indexed="20"/>
      <name val="宋体"/>
      <charset val="129"/>
    </font>
    <font>
      <b/>
      <sz val="18"/>
      <color indexed="56"/>
      <name val="宋体"/>
      <charset val="129"/>
    </font>
    <font>
      <b/>
      <sz val="15"/>
      <color indexed="56"/>
      <name val="宋体"/>
      <charset val="129"/>
    </font>
    <font>
      <b/>
      <sz val="13"/>
      <color indexed="56"/>
      <name val="宋体"/>
      <charset val="129"/>
    </font>
    <font>
      <b/>
      <sz val="11"/>
      <color indexed="56"/>
      <name val="宋体"/>
      <charset val="129"/>
    </font>
    <font>
      <sz val="11"/>
      <color theme="1"/>
      <name val="굴림"/>
      <family val="2"/>
      <charset val="129"/>
    </font>
    <font>
      <i/>
      <sz val="11"/>
      <color indexed="23"/>
      <name val="宋体"/>
      <charset val="129"/>
    </font>
    <font>
      <sz val="11"/>
      <color indexed="17"/>
      <name val="宋体"/>
      <charset val="129"/>
    </font>
    <font>
      <b/>
      <sz val="11"/>
      <color indexed="8"/>
      <name val="宋体"/>
      <charset val="129"/>
    </font>
    <font>
      <sz val="9"/>
      <color theme="1"/>
      <name val="굴림"/>
      <family val="3"/>
      <charset val="129"/>
    </font>
    <font>
      <b/>
      <sz val="8"/>
      <name val="굴림"/>
      <family val="3"/>
      <charset val="129"/>
    </font>
    <font>
      <b/>
      <sz val="20"/>
      <name val="HY울릉도B"/>
      <family val="1"/>
      <charset val="129"/>
    </font>
    <font>
      <sz val="20"/>
      <name val="HY울릉도B"/>
      <family val="1"/>
      <charset val="129"/>
    </font>
    <font>
      <sz val="11"/>
      <color theme="1"/>
      <name val="굴림체"/>
      <family val="3"/>
      <charset val="129"/>
    </font>
    <font>
      <b/>
      <sz val="11"/>
      <name val="돋움"/>
      <family val="3"/>
      <charset val="129"/>
    </font>
    <font>
      <sz val="8"/>
      <name val="굴림체"/>
      <family val="3"/>
      <charset val="129"/>
    </font>
    <font>
      <b/>
      <sz val="20"/>
      <color rgb="FF000000"/>
      <name val="굴림"/>
      <family val="3"/>
      <charset val="129"/>
    </font>
    <font>
      <b/>
      <sz val="20"/>
      <color indexed="8"/>
      <name val="굴림"/>
      <family val="3"/>
      <charset val="129"/>
    </font>
    <font>
      <sz val="10"/>
      <color rgb="FF000000"/>
      <name val="굴림"/>
      <family val="3"/>
      <charset val="129"/>
    </font>
    <font>
      <sz val="11"/>
      <color rgb="FF000000"/>
      <name val="굴림"/>
      <family val="3"/>
      <charset val="129"/>
    </font>
    <font>
      <b/>
      <sz val="11"/>
      <color rgb="FF000000"/>
      <name val="굴림"/>
      <family val="3"/>
      <charset val="129"/>
    </font>
    <font>
      <b/>
      <sz val="11"/>
      <color indexed="8"/>
      <name val="굴림"/>
      <family val="3"/>
      <charset val="129"/>
    </font>
    <font>
      <sz val="11"/>
      <color indexed="8"/>
      <name val="굴림"/>
      <family val="3"/>
      <charset val="129"/>
    </font>
  </fonts>
  <fills count="30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gray0625"/>
    </fill>
    <fill>
      <patternFill patternType="solid">
        <fgColor rgb="FFFFFF00"/>
        <bgColor indexed="64"/>
      </patternFill>
    </fill>
    <fill>
      <patternFill patternType="solid">
        <fgColor rgb="FFD6D6D6"/>
        <bgColor indexed="64"/>
      </patternFill>
    </fill>
  </fills>
  <borders count="121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ck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 diagonalDown="1">
      <left style="medium">
        <color indexed="64"/>
      </left>
      <right/>
      <top style="medium">
        <color indexed="64"/>
      </top>
      <bottom/>
      <diagonal style="thin">
        <color indexed="64"/>
      </diagonal>
    </border>
    <border diagonalDown="1">
      <left/>
      <right/>
      <top style="medium">
        <color indexed="64"/>
      </top>
      <bottom/>
      <diagonal style="thin">
        <color indexed="64"/>
      </diagonal>
    </border>
    <border diagonalDown="1">
      <left style="medium">
        <color indexed="64"/>
      </left>
      <right/>
      <top/>
      <bottom/>
      <diagonal style="thin">
        <color indexed="64"/>
      </diagonal>
    </border>
    <border diagonalDown="1">
      <left/>
      <right/>
      <top/>
      <bottom/>
      <diagonal style="thin">
        <color indexed="64"/>
      </diagonal>
    </border>
    <border diagonalDown="1">
      <left style="medium">
        <color indexed="64"/>
      </left>
      <right/>
      <top/>
      <bottom style="thin">
        <color indexed="64"/>
      </bottom>
      <diagonal style="thin">
        <color indexed="64"/>
      </diagonal>
    </border>
    <border diagonalDown="1">
      <left/>
      <right/>
      <top/>
      <bottom style="thin">
        <color indexed="64"/>
      </bottom>
      <diagonal style="thin">
        <color indexed="64"/>
      </diagonal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ck">
        <color indexed="8"/>
      </top>
      <bottom style="thin">
        <color indexed="64"/>
      </bottom>
      <diagonal/>
    </border>
    <border>
      <left style="hair">
        <color indexed="64"/>
      </left>
      <right/>
      <top style="thick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ck">
        <color rgb="FF000000"/>
      </top>
      <bottom style="double">
        <color rgb="FF000000"/>
      </bottom>
      <diagonal/>
    </border>
    <border>
      <left style="thin">
        <color rgb="FF000000"/>
      </left>
      <right style="thin">
        <color rgb="FF000000"/>
      </right>
      <top style="double">
        <color rgb="FF000000"/>
      </top>
      <bottom/>
      <diagonal/>
    </border>
    <border>
      <left style="thin">
        <color rgb="FF000000"/>
      </left>
      <right style="thin">
        <color rgb="FF000000"/>
      </right>
      <top style="double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</borders>
  <cellStyleXfs count="11350">
    <xf numFmtId="0" fontId="0" fillId="0" borderId="0"/>
    <xf numFmtId="0" fontId="83" fillId="0" borderId="0">
      <alignment vertical="center"/>
    </xf>
    <xf numFmtId="0" fontId="84" fillId="0" borderId="0">
      <alignment vertical="center"/>
    </xf>
    <xf numFmtId="0" fontId="83" fillId="0" borderId="0">
      <alignment vertical="center"/>
    </xf>
    <xf numFmtId="0" fontId="33" fillId="0" borderId="0"/>
    <xf numFmtId="0" fontId="33" fillId="0" borderId="0"/>
    <xf numFmtId="0" fontId="85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80" fillId="0" borderId="0"/>
    <xf numFmtId="0" fontId="67" fillId="0" borderId="0">
      <protection locked="0"/>
    </xf>
    <xf numFmtId="0" fontId="83" fillId="0" borderId="0">
      <alignment vertical="center"/>
    </xf>
    <xf numFmtId="0" fontId="83" fillId="0" borderId="0">
      <alignment vertical="center"/>
    </xf>
    <xf numFmtId="177" fontId="33" fillId="0" borderId="0">
      <protection locked="0"/>
    </xf>
    <xf numFmtId="0" fontId="66" fillId="0" borderId="0">
      <protection locked="0"/>
    </xf>
    <xf numFmtId="0" fontId="66" fillId="0" borderId="0">
      <protection locked="0"/>
    </xf>
    <xf numFmtId="0" fontId="32" fillId="0" borderId="0" applyNumberFormat="0" applyFill="0" applyBorder="0" applyAlignment="0" applyProtection="0"/>
    <xf numFmtId="9" fontId="86" fillId="0" borderId="0" applyFont="0" applyFill="0" applyBorder="0" applyAlignment="0" applyProtection="0"/>
    <xf numFmtId="0" fontId="67" fillId="0" borderId="0">
      <protection locked="0"/>
    </xf>
    <xf numFmtId="189" fontId="19" fillId="0" borderId="0">
      <protection locked="0"/>
    </xf>
    <xf numFmtId="2" fontId="87" fillId="0" borderId="0" applyFont="0" applyFill="0" applyBorder="0" applyAlignment="0" applyProtection="0"/>
    <xf numFmtId="2" fontId="87" fillId="0" borderId="0" applyFont="0" applyFill="0" applyBorder="0" applyAlignment="0" applyProtection="0"/>
    <xf numFmtId="2" fontId="87" fillId="0" borderId="0" applyFont="0" applyFill="0" applyBorder="0" applyAlignment="0" applyProtection="0"/>
    <xf numFmtId="2" fontId="87" fillId="0" borderId="0" applyFont="0" applyFill="0" applyBorder="0" applyAlignment="0" applyProtection="0"/>
    <xf numFmtId="2" fontId="87" fillId="0" borderId="0" applyFont="0" applyFill="0" applyBorder="0" applyAlignment="0" applyProtection="0"/>
    <xf numFmtId="2" fontId="87" fillId="0" borderId="0" applyFont="0" applyFill="0" applyBorder="0" applyAlignment="0" applyProtection="0"/>
    <xf numFmtId="2" fontId="87" fillId="0" borderId="0" applyFont="0" applyFill="0" applyBorder="0" applyAlignment="0" applyProtection="0"/>
    <xf numFmtId="2" fontId="87" fillId="0" borderId="0" applyFont="0" applyFill="0" applyBorder="0" applyAlignment="0" applyProtection="0"/>
    <xf numFmtId="2" fontId="87" fillId="0" borderId="0" applyFont="0" applyFill="0" applyBorder="0" applyAlignment="0" applyProtection="0"/>
    <xf numFmtId="2" fontId="87" fillId="0" borderId="0" applyFont="0" applyFill="0" applyBorder="0" applyAlignment="0" applyProtection="0"/>
    <xf numFmtId="2" fontId="87" fillId="0" borderId="0" applyFont="0" applyFill="0" applyBorder="0" applyAlignment="0" applyProtection="0"/>
    <xf numFmtId="0" fontId="66" fillId="0" borderId="0">
      <protection locked="0"/>
    </xf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66" fillId="0" borderId="0">
      <protection locked="0"/>
    </xf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56" fillId="0" borderId="0">
      <alignment vertical="center"/>
    </xf>
    <xf numFmtId="0" fontId="67" fillId="0" borderId="0">
      <protection locked="0"/>
    </xf>
    <xf numFmtId="0" fontId="87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87" fillId="0" borderId="0" applyFont="0" applyFill="0" applyBorder="0" applyAlignment="0" applyProtection="0"/>
    <xf numFmtId="3" fontId="68" fillId="0" borderId="1">
      <alignment horizontal="center"/>
    </xf>
    <xf numFmtId="0" fontId="67" fillId="0" borderId="0">
      <protection locked="0"/>
    </xf>
    <xf numFmtId="0" fontId="87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90" fillId="0" borderId="0" applyFont="0"/>
    <xf numFmtId="0" fontId="91" fillId="0" borderId="0" applyNumberFormat="0" applyFill="0" applyBorder="0" applyAlignment="0" applyProtection="0">
      <alignment vertical="top"/>
      <protection locked="0"/>
    </xf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9" fontId="19" fillId="0" borderId="0" applyFont="0" applyFill="0" applyBorder="0" applyAlignment="0" applyProtection="0">
      <alignment vertical="center"/>
    </xf>
    <xf numFmtId="9" fontId="19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0" fontId="69" fillId="0" borderId="0"/>
    <xf numFmtId="180" fontId="70" fillId="0" borderId="2">
      <alignment vertical="center"/>
    </xf>
    <xf numFmtId="1" fontId="33" fillId="0" borderId="0"/>
    <xf numFmtId="190" fontId="19" fillId="0" borderId="0">
      <alignment vertical="center"/>
    </xf>
    <xf numFmtId="203" fontId="19" fillId="0" borderId="0">
      <alignment vertical="center"/>
    </xf>
    <xf numFmtId="203" fontId="19" fillId="0" borderId="0">
      <alignment vertical="center"/>
    </xf>
    <xf numFmtId="203" fontId="19" fillId="0" borderId="0">
      <alignment vertical="center"/>
    </xf>
    <xf numFmtId="203" fontId="19" fillId="0" borderId="0">
      <alignment vertical="center"/>
    </xf>
    <xf numFmtId="203" fontId="19" fillId="0" borderId="0">
      <alignment vertical="center"/>
    </xf>
    <xf numFmtId="203" fontId="19" fillId="0" borderId="0">
      <alignment vertical="center"/>
    </xf>
    <xf numFmtId="203" fontId="19" fillId="0" borderId="0">
      <alignment vertical="center"/>
    </xf>
    <xf numFmtId="203" fontId="19" fillId="0" borderId="0">
      <alignment vertical="center"/>
    </xf>
    <xf numFmtId="203" fontId="19" fillId="0" borderId="0">
      <alignment vertical="center"/>
    </xf>
    <xf numFmtId="203" fontId="19" fillId="0" borderId="0">
      <alignment vertical="center"/>
    </xf>
    <xf numFmtId="203" fontId="19" fillId="0" borderId="0">
      <alignment vertical="center"/>
    </xf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/>
    <xf numFmtId="0" fontId="32" fillId="0" borderId="0"/>
    <xf numFmtId="0" fontId="92" fillId="0" borderId="0" applyFont="0" applyFill="0" applyBorder="0" applyAlignment="0" applyProtection="0"/>
    <xf numFmtId="0" fontId="79" fillId="0" borderId="0"/>
    <xf numFmtId="0" fontId="79" fillId="0" borderId="0"/>
    <xf numFmtId="0" fontId="79" fillId="0" borderId="0"/>
    <xf numFmtId="0" fontId="79" fillId="0" borderId="0"/>
    <xf numFmtId="0" fontId="65" fillId="0" borderId="0" applyNumberFormat="0" applyFill="0" applyBorder="0" applyAlignment="0" applyProtection="0">
      <alignment vertical="top"/>
      <protection locked="0"/>
    </xf>
    <xf numFmtId="0" fontId="71" fillId="0" borderId="0">
      <alignment horizontal="center" vertical="center"/>
    </xf>
    <xf numFmtId="4" fontId="67" fillId="0" borderId="0">
      <protection locked="0"/>
    </xf>
    <xf numFmtId="4" fontId="87" fillId="0" borderId="0" applyFont="0" applyFill="0" applyBorder="0" applyAlignment="0" applyProtection="0"/>
    <xf numFmtId="4" fontId="87" fillId="0" borderId="0" applyFont="0" applyFill="0" applyBorder="0" applyAlignment="0" applyProtection="0"/>
    <xf numFmtId="4" fontId="87" fillId="0" borderId="0" applyFont="0" applyFill="0" applyBorder="0" applyAlignment="0" applyProtection="0"/>
    <xf numFmtId="4" fontId="87" fillId="0" borderId="0" applyFont="0" applyFill="0" applyBorder="0" applyAlignment="0" applyProtection="0"/>
    <xf numFmtId="4" fontId="87" fillId="0" borderId="0" applyFont="0" applyFill="0" applyBorder="0" applyAlignment="0" applyProtection="0"/>
    <xf numFmtId="4" fontId="87" fillId="0" borderId="0" applyFont="0" applyFill="0" applyBorder="0" applyAlignment="0" applyProtection="0"/>
    <xf numFmtId="4" fontId="87" fillId="0" borderId="0" applyFont="0" applyFill="0" applyBorder="0" applyAlignment="0" applyProtection="0"/>
    <xf numFmtId="4" fontId="87" fillId="0" borderId="0" applyFont="0" applyFill="0" applyBorder="0" applyAlignment="0" applyProtection="0"/>
    <xf numFmtId="4" fontId="87" fillId="0" borderId="0" applyFont="0" applyFill="0" applyBorder="0" applyAlignment="0" applyProtection="0"/>
    <xf numFmtId="4" fontId="87" fillId="0" borderId="0" applyFont="0" applyFill="0" applyBorder="0" applyAlignment="0" applyProtection="0"/>
    <xf numFmtId="4" fontId="87" fillId="0" borderId="0" applyFont="0" applyFill="0" applyBorder="0" applyAlignment="0" applyProtection="0"/>
    <xf numFmtId="191" fontId="19" fillId="0" borderId="0">
      <protection locked="0"/>
    </xf>
    <xf numFmtId="3" fontId="87" fillId="0" borderId="0" applyFont="0" applyFill="0" applyBorder="0" applyAlignment="0" applyProtection="0"/>
    <xf numFmtId="3" fontId="87" fillId="0" borderId="0" applyFont="0" applyFill="0" applyBorder="0" applyAlignment="0" applyProtection="0"/>
    <xf numFmtId="3" fontId="87" fillId="0" borderId="0" applyFont="0" applyFill="0" applyBorder="0" applyAlignment="0" applyProtection="0"/>
    <xf numFmtId="3" fontId="87" fillId="0" borderId="0" applyFont="0" applyFill="0" applyBorder="0" applyAlignment="0" applyProtection="0"/>
    <xf numFmtId="3" fontId="87" fillId="0" borderId="0" applyFont="0" applyFill="0" applyBorder="0" applyAlignment="0" applyProtection="0"/>
    <xf numFmtId="3" fontId="87" fillId="0" borderId="0" applyFont="0" applyFill="0" applyBorder="0" applyAlignment="0" applyProtection="0"/>
    <xf numFmtId="3" fontId="87" fillId="0" borderId="0" applyFont="0" applyFill="0" applyBorder="0" applyAlignment="0" applyProtection="0"/>
    <xf numFmtId="3" fontId="87" fillId="0" borderId="0" applyFont="0" applyFill="0" applyBorder="0" applyAlignment="0" applyProtection="0"/>
    <xf numFmtId="3" fontId="87" fillId="0" borderId="0" applyFont="0" applyFill="0" applyBorder="0" applyAlignment="0" applyProtection="0"/>
    <xf numFmtId="3" fontId="87" fillId="0" borderId="0" applyFont="0" applyFill="0" applyBorder="0" applyAlignment="0" applyProtection="0"/>
    <xf numFmtId="3" fontId="87" fillId="0" borderId="0" applyFont="0" applyFill="0" applyBorder="0" applyAlignment="0" applyProtection="0"/>
    <xf numFmtId="0" fontId="33" fillId="0" borderId="0"/>
    <xf numFmtId="199" fontId="33" fillId="0" borderId="0" applyFont="0" applyFill="0" applyBorder="0" applyAlignment="0" applyProtection="0"/>
    <xf numFmtId="0" fontId="83" fillId="0" borderId="0"/>
    <xf numFmtId="0" fontId="33" fillId="0" borderId="0" applyFont="0" applyFill="0" applyBorder="0" applyAlignment="0" applyProtection="0"/>
    <xf numFmtId="192" fontId="19" fillId="0" borderId="0">
      <protection locked="0"/>
    </xf>
    <xf numFmtId="10" fontId="87" fillId="0" borderId="0" applyFont="0" applyFill="0" applyBorder="0" applyAlignment="0" applyProtection="0"/>
    <xf numFmtId="10" fontId="87" fillId="0" borderId="0" applyFont="0" applyFill="0" applyBorder="0" applyAlignment="0" applyProtection="0"/>
    <xf numFmtId="10" fontId="87" fillId="0" borderId="0" applyFont="0" applyFill="0" applyBorder="0" applyAlignment="0" applyProtection="0"/>
    <xf numFmtId="10" fontId="87" fillId="0" borderId="0" applyFont="0" applyFill="0" applyBorder="0" applyAlignment="0" applyProtection="0"/>
    <xf numFmtId="10" fontId="87" fillId="0" borderId="0" applyFont="0" applyFill="0" applyBorder="0" applyAlignment="0" applyProtection="0"/>
    <xf numFmtId="10" fontId="87" fillId="0" borderId="0" applyFont="0" applyFill="0" applyBorder="0" applyAlignment="0" applyProtection="0"/>
    <xf numFmtId="10" fontId="87" fillId="0" borderId="0" applyFont="0" applyFill="0" applyBorder="0" applyAlignment="0" applyProtection="0"/>
    <xf numFmtId="10" fontId="87" fillId="0" borderId="0" applyFont="0" applyFill="0" applyBorder="0" applyAlignment="0" applyProtection="0"/>
    <xf numFmtId="10" fontId="87" fillId="0" borderId="0" applyFont="0" applyFill="0" applyBorder="0" applyAlignment="0" applyProtection="0"/>
    <xf numFmtId="10" fontId="87" fillId="0" borderId="0" applyFont="0" applyFill="0" applyBorder="0" applyAlignment="0" applyProtection="0"/>
    <xf numFmtId="10" fontId="87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03" fillId="0" borderId="0">
      <alignment vertical="center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56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56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03" fillId="0" borderId="0">
      <alignment vertical="center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03" fillId="0" borderId="0">
      <alignment vertical="center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03" fillId="0" borderId="0">
      <alignment vertical="center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03" fillId="0" borderId="0">
      <alignment vertical="center"/>
    </xf>
    <xf numFmtId="0" fontId="56" fillId="0" borderId="0">
      <alignment vertical="center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56" fillId="0" borderId="0">
      <alignment vertical="center"/>
    </xf>
    <xf numFmtId="0" fontId="56" fillId="0" borderId="0">
      <alignment vertical="center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33" fillId="0" borderId="2">
      <alignment vertical="center" wrapText="1"/>
    </xf>
    <xf numFmtId="0" fontId="67" fillId="0" borderId="3">
      <protection locked="0"/>
    </xf>
    <xf numFmtId="0" fontId="87" fillId="0" borderId="3" applyNumberFormat="0" applyFont="0" applyFill="0" applyAlignment="0" applyProtection="0"/>
    <xf numFmtId="0" fontId="87" fillId="0" borderId="3" applyNumberFormat="0" applyFont="0" applyFill="0" applyAlignment="0" applyProtection="0"/>
    <xf numFmtId="0" fontId="87" fillId="0" borderId="3" applyNumberFormat="0" applyFont="0" applyFill="0" applyAlignment="0" applyProtection="0"/>
    <xf numFmtId="0" fontId="87" fillId="0" borderId="3" applyNumberFormat="0" applyFont="0" applyFill="0" applyAlignment="0" applyProtection="0"/>
    <xf numFmtId="0" fontId="87" fillId="0" borderId="3" applyNumberFormat="0" applyFont="0" applyFill="0" applyAlignment="0" applyProtection="0"/>
    <xf numFmtId="0" fontId="87" fillId="0" borderId="3" applyNumberFormat="0" applyFont="0" applyFill="0" applyAlignment="0" applyProtection="0"/>
    <xf numFmtId="0" fontId="87" fillId="0" borderId="3" applyNumberFormat="0" applyFont="0" applyFill="0" applyAlignment="0" applyProtection="0"/>
    <xf numFmtId="0" fontId="87" fillId="0" borderId="3" applyNumberFormat="0" applyFont="0" applyFill="0" applyAlignment="0" applyProtection="0"/>
    <xf numFmtId="0" fontId="87" fillId="0" borderId="3" applyNumberFormat="0" applyFont="0" applyFill="0" applyAlignment="0" applyProtection="0"/>
    <xf numFmtId="0" fontId="87" fillId="0" borderId="3" applyNumberFormat="0" applyFont="0" applyFill="0" applyAlignment="0" applyProtection="0"/>
    <xf numFmtId="0" fontId="87" fillId="0" borderId="3" applyNumberFormat="0" applyFont="0" applyFill="0" applyAlignment="0" applyProtection="0"/>
    <xf numFmtId="193" fontId="19" fillId="0" borderId="0">
      <protection locked="0"/>
    </xf>
    <xf numFmtId="204" fontId="87" fillId="0" borderId="0" applyFont="0" applyFill="0" applyBorder="0" applyAlignment="0" applyProtection="0"/>
    <xf numFmtId="204" fontId="87" fillId="0" borderId="0" applyFont="0" applyFill="0" applyBorder="0" applyAlignment="0" applyProtection="0"/>
    <xf numFmtId="204" fontId="87" fillId="0" borderId="0" applyFont="0" applyFill="0" applyBorder="0" applyAlignment="0" applyProtection="0"/>
    <xf numFmtId="204" fontId="87" fillId="0" borderId="0" applyFont="0" applyFill="0" applyBorder="0" applyAlignment="0" applyProtection="0"/>
    <xf numFmtId="204" fontId="87" fillId="0" borderId="0" applyFont="0" applyFill="0" applyBorder="0" applyAlignment="0" applyProtection="0"/>
    <xf numFmtId="204" fontId="87" fillId="0" borderId="0" applyFont="0" applyFill="0" applyBorder="0" applyAlignment="0" applyProtection="0"/>
    <xf numFmtId="204" fontId="87" fillId="0" borderId="0" applyFont="0" applyFill="0" applyBorder="0" applyAlignment="0" applyProtection="0"/>
    <xf numFmtId="204" fontId="87" fillId="0" borderId="0" applyFont="0" applyFill="0" applyBorder="0" applyAlignment="0" applyProtection="0"/>
    <xf numFmtId="204" fontId="87" fillId="0" borderId="0" applyFont="0" applyFill="0" applyBorder="0" applyAlignment="0" applyProtection="0"/>
    <xf numFmtId="204" fontId="87" fillId="0" borderId="0" applyFont="0" applyFill="0" applyBorder="0" applyAlignment="0" applyProtection="0"/>
    <xf numFmtId="204" fontId="87" fillId="0" borderId="0" applyFont="0" applyFill="0" applyBorder="0" applyAlignment="0" applyProtection="0"/>
    <xf numFmtId="194" fontId="19" fillId="0" borderId="0">
      <protection locked="0"/>
    </xf>
    <xf numFmtId="200" fontId="87" fillId="0" borderId="0" applyFont="0" applyFill="0" applyBorder="0" applyAlignment="0" applyProtection="0"/>
    <xf numFmtId="200" fontId="87" fillId="0" borderId="0" applyFont="0" applyFill="0" applyBorder="0" applyAlignment="0" applyProtection="0"/>
    <xf numFmtId="200" fontId="87" fillId="0" borderId="0" applyFont="0" applyFill="0" applyBorder="0" applyAlignment="0" applyProtection="0"/>
    <xf numFmtId="200" fontId="87" fillId="0" borderId="0" applyFont="0" applyFill="0" applyBorder="0" applyAlignment="0" applyProtection="0"/>
    <xf numFmtId="200" fontId="87" fillId="0" borderId="0" applyFont="0" applyFill="0" applyBorder="0" applyAlignment="0" applyProtection="0"/>
    <xf numFmtId="200" fontId="87" fillId="0" borderId="0" applyFont="0" applyFill="0" applyBorder="0" applyAlignment="0" applyProtection="0"/>
    <xf numFmtId="200" fontId="87" fillId="0" borderId="0" applyFont="0" applyFill="0" applyBorder="0" applyAlignment="0" applyProtection="0"/>
    <xf numFmtId="200" fontId="87" fillId="0" borderId="0" applyFont="0" applyFill="0" applyBorder="0" applyAlignment="0" applyProtection="0"/>
    <xf numFmtId="200" fontId="87" fillId="0" borderId="0" applyFont="0" applyFill="0" applyBorder="0" applyAlignment="0" applyProtection="0"/>
    <xf numFmtId="200" fontId="87" fillId="0" borderId="0" applyFont="0" applyFill="0" applyBorder="0" applyAlignment="0" applyProtection="0"/>
    <xf numFmtId="200" fontId="87" fillId="0" borderId="0" applyFont="0" applyFill="0" applyBorder="0" applyAlignment="0" applyProtection="0"/>
    <xf numFmtId="0" fontId="79" fillId="0" borderId="0" applyFont="0" applyFill="0" applyBorder="0" applyAlignment="0" applyProtection="0"/>
    <xf numFmtId="0" fontId="80" fillId="0" borderId="0" applyFont="0" applyFill="0" applyBorder="0" applyAlignment="0" applyProtection="0"/>
    <xf numFmtId="205" fontId="93" fillId="0" borderId="0" applyFont="0" applyFill="0" applyBorder="0" applyAlignment="0" applyProtection="0"/>
    <xf numFmtId="205" fontId="86" fillId="0" borderId="0" applyFont="0" applyFill="0" applyBorder="0" applyAlignment="0" applyProtection="0"/>
    <xf numFmtId="206" fontId="93" fillId="0" borderId="0" applyFont="0" applyFill="0" applyBorder="0" applyAlignment="0" applyProtection="0"/>
    <xf numFmtId="206" fontId="86" fillId="0" borderId="0" applyFont="0" applyFill="0" applyBorder="0" applyAlignment="0" applyProtection="0"/>
    <xf numFmtId="0" fontId="94" fillId="0" borderId="0" applyFont="0" applyFill="0" applyBorder="0" applyAlignment="0" applyProtection="0"/>
    <xf numFmtId="0" fontId="79" fillId="0" borderId="0" applyFont="0" applyFill="0" applyBorder="0" applyAlignment="0" applyProtection="0"/>
    <xf numFmtId="0" fontId="79" fillId="0" borderId="0" applyFont="0" applyFill="0" applyBorder="0" applyAlignment="0" applyProtection="0"/>
    <xf numFmtId="179" fontId="33" fillId="0" borderId="0">
      <protection locked="0"/>
    </xf>
    <xf numFmtId="0" fontId="68" fillId="0" borderId="0"/>
    <xf numFmtId="206" fontId="92" fillId="0" borderId="0" applyFont="0" applyFill="0" applyBorder="0" applyAlignment="0" applyProtection="0"/>
    <xf numFmtId="185" fontId="86" fillId="0" borderId="0" applyFont="0" applyFill="0" applyBorder="0" applyAlignment="0" applyProtection="0"/>
    <xf numFmtId="0" fontId="93" fillId="0" borderId="0" applyFont="0" applyFill="0" applyBorder="0" applyAlignment="0" applyProtection="0"/>
    <xf numFmtId="186" fontId="93" fillId="0" borderId="0" applyFont="0" applyFill="0" applyBorder="0" applyAlignment="0" applyProtection="0"/>
    <xf numFmtId="186" fontId="86" fillId="0" borderId="0" applyFont="0" applyFill="0" applyBorder="0" applyAlignment="0" applyProtection="0"/>
    <xf numFmtId="0" fontId="94" fillId="0" borderId="0" applyFont="0" applyFill="0" applyBorder="0" applyAlignment="0" applyProtection="0"/>
    <xf numFmtId="4" fontId="67" fillId="0" borderId="0">
      <protection locked="0"/>
    </xf>
    <xf numFmtId="181" fontId="33" fillId="0" borderId="0">
      <protection locked="0"/>
    </xf>
    <xf numFmtId="0" fontId="81" fillId="0" borderId="0"/>
    <xf numFmtId="0" fontId="93" fillId="0" borderId="0"/>
    <xf numFmtId="0" fontId="86" fillId="0" borderId="0"/>
    <xf numFmtId="0" fontId="95" fillId="0" borderId="0"/>
    <xf numFmtId="207" fontId="96" fillId="0" borderId="0" applyFill="0" applyBorder="0" applyAlignment="0"/>
    <xf numFmtId="0" fontId="72" fillId="0" borderId="0"/>
    <xf numFmtId="0" fontId="67" fillId="0" borderId="3">
      <protection locked="0"/>
    </xf>
    <xf numFmtId="208" fontId="96" fillId="0" borderId="0" applyFont="0" applyFill="0" applyBorder="0" applyAlignment="0" applyProtection="0"/>
    <xf numFmtId="38" fontId="32" fillId="0" borderId="0" applyFont="0" applyFill="0" applyBorder="0" applyAlignment="0" applyProtection="0"/>
    <xf numFmtId="195" fontId="19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0" fontId="97" fillId="0" borderId="0" applyNumberFormat="0" applyAlignment="0">
      <alignment horizontal="left"/>
    </xf>
    <xf numFmtId="0" fontId="77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19" fillId="0" borderId="0" applyFont="0" applyFill="0" applyBorder="0" applyAlignment="0" applyProtection="0"/>
    <xf numFmtId="197" fontId="19" fillId="0" borderId="0" applyFont="0" applyFill="0" applyBorder="0" applyAlignment="0" applyProtection="0"/>
    <xf numFmtId="0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0" fontId="32" fillId="0" borderId="0" applyFont="0" applyFill="0" applyBorder="0" applyAlignment="0" applyProtection="0"/>
    <xf numFmtId="209" fontId="19" fillId="0" borderId="0" applyFont="0" applyFill="0" applyBorder="0" applyAlignment="0" applyProtection="0"/>
    <xf numFmtId="201" fontId="19" fillId="0" borderId="0" applyFont="0" applyFill="0" applyBorder="0" applyAlignment="0" applyProtection="0"/>
    <xf numFmtId="178" fontId="19" fillId="0" borderId="0"/>
    <xf numFmtId="210" fontId="33" fillId="0" borderId="0">
      <protection locked="0"/>
    </xf>
    <xf numFmtId="195" fontId="33" fillId="0" borderId="0">
      <protection locked="0"/>
    </xf>
    <xf numFmtId="0" fontId="98" fillId="0" borderId="0" applyNumberFormat="0" applyAlignment="0">
      <alignment horizontal="left"/>
    </xf>
    <xf numFmtId="2" fontId="32" fillId="0" borderId="0" applyFont="0" applyFill="0" applyBorder="0" applyAlignment="0" applyProtection="0"/>
    <xf numFmtId="38" fontId="73" fillId="2" borderId="0" applyNumberFormat="0" applyBorder="0" applyAlignment="0" applyProtection="0"/>
    <xf numFmtId="38" fontId="73" fillId="3" borderId="0" applyNumberFormat="0" applyBorder="0" applyAlignment="0" applyProtection="0"/>
    <xf numFmtId="38" fontId="73" fillId="3" borderId="0" applyNumberFormat="0" applyBorder="0" applyAlignment="0" applyProtection="0"/>
    <xf numFmtId="38" fontId="73" fillId="3" borderId="0" applyNumberFormat="0" applyBorder="0" applyAlignment="0" applyProtection="0"/>
    <xf numFmtId="38" fontId="73" fillId="3" borderId="0" applyNumberFormat="0" applyBorder="0" applyAlignment="0" applyProtection="0"/>
    <xf numFmtId="38" fontId="73" fillId="3" borderId="0" applyNumberFormat="0" applyBorder="0" applyAlignment="0" applyProtection="0"/>
    <xf numFmtId="38" fontId="73" fillId="3" borderId="0" applyNumberFormat="0" applyBorder="0" applyAlignment="0" applyProtection="0"/>
    <xf numFmtId="38" fontId="73" fillId="3" borderId="0" applyNumberFormat="0" applyBorder="0" applyAlignment="0" applyProtection="0"/>
    <xf numFmtId="38" fontId="73" fillId="3" borderId="0" applyNumberFormat="0" applyBorder="0" applyAlignment="0" applyProtection="0"/>
    <xf numFmtId="38" fontId="73" fillId="3" borderId="0" applyNumberFormat="0" applyBorder="0" applyAlignment="0" applyProtection="0"/>
    <xf numFmtId="38" fontId="73" fillId="3" borderId="0" applyNumberFormat="0" applyBorder="0" applyAlignment="0" applyProtection="0"/>
    <xf numFmtId="38" fontId="73" fillId="3" borderId="0" applyNumberFormat="0" applyBorder="0" applyAlignment="0" applyProtection="0"/>
    <xf numFmtId="0" fontId="74" fillId="0" borderId="0">
      <alignment horizontal="left"/>
    </xf>
    <xf numFmtId="0" fontId="34" fillId="0" borderId="4" applyNumberFormat="0" applyAlignment="0" applyProtection="0">
      <alignment horizontal="left" vertical="center"/>
    </xf>
    <xf numFmtId="0" fontId="34" fillId="0" borderId="5">
      <alignment horizontal="left" vertical="center"/>
    </xf>
    <xf numFmtId="0" fontId="82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10" fontId="73" fillId="2" borderId="6" applyNumberFormat="0" applyBorder="0" applyAlignment="0" applyProtection="0"/>
    <xf numFmtId="10" fontId="73" fillId="4" borderId="6" applyNumberFormat="0" applyBorder="0" applyAlignment="0" applyProtection="0"/>
    <xf numFmtId="10" fontId="73" fillId="4" borderId="6" applyNumberFormat="0" applyBorder="0" applyAlignment="0" applyProtection="0"/>
    <xf numFmtId="10" fontId="73" fillId="4" borderId="6" applyNumberFormat="0" applyBorder="0" applyAlignment="0" applyProtection="0"/>
    <xf numFmtId="10" fontId="73" fillId="4" borderId="6" applyNumberFormat="0" applyBorder="0" applyAlignment="0" applyProtection="0"/>
    <xf numFmtId="10" fontId="73" fillId="4" borderId="6" applyNumberFormat="0" applyBorder="0" applyAlignment="0" applyProtection="0"/>
    <xf numFmtId="10" fontId="73" fillId="4" borderId="6" applyNumberFormat="0" applyBorder="0" applyAlignment="0" applyProtection="0"/>
    <xf numFmtId="10" fontId="73" fillId="4" borderId="6" applyNumberFormat="0" applyBorder="0" applyAlignment="0" applyProtection="0"/>
    <xf numFmtId="10" fontId="73" fillId="4" borderId="6" applyNumberFormat="0" applyBorder="0" applyAlignment="0" applyProtection="0"/>
    <xf numFmtId="10" fontId="73" fillId="4" borderId="6" applyNumberFormat="0" applyBorder="0" applyAlignment="0" applyProtection="0"/>
    <xf numFmtId="10" fontId="73" fillId="4" borderId="6" applyNumberFormat="0" applyBorder="0" applyAlignment="0" applyProtection="0"/>
    <xf numFmtId="10" fontId="73" fillId="4" borderId="6" applyNumberFormat="0" applyBorder="0" applyAlignment="0" applyProtection="0"/>
    <xf numFmtId="41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0" fontId="76" fillId="0" borderId="7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196" fontId="77" fillId="0" borderId="0"/>
    <xf numFmtId="176" fontId="19" fillId="0" borderId="0"/>
    <xf numFmtId="176" fontId="19" fillId="0" borderId="0"/>
    <xf numFmtId="176" fontId="19" fillId="0" borderId="0"/>
    <xf numFmtId="176" fontId="19" fillId="0" borderId="0"/>
    <xf numFmtId="176" fontId="19" fillId="0" borderId="0"/>
    <xf numFmtId="176" fontId="19" fillId="0" borderId="0"/>
    <xf numFmtId="176" fontId="19" fillId="0" borderId="0"/>
    <xf numFmtId="176" fontId="19" fillId="0" borderId="0"/>
    <xf numFmtId="176" fontId="19" fillId="0" borderId="0"/>
    <xf numFmtId="176" fontId="19" fillId="0" borderId="0"/>
    <xf numFmtId="176" fontId="1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32" fillId="0" borderId="0"/>
    <xf numFmtId="10" fontId="32" fillId="0" borderId="0" applyFont="0" applyFill="0" applyBorder="0" applyAlignment="0" applyProtection="0"/>
    <xf numFmtId="30" fontId="100" fillId="0" borderId="0" applyNumberFormat="0" applyFill="0" applyBorder="0" applyAlignment="0" applyProtection="0">
      <alignment horizontal="left"/>
    </xf>
    <xf numFmtId="0" fontId="32" fillId="0" borderId="0"/>
    <xf numFmtId="0" fontId="76" fillId="0" borderId="0"/>
    <xf numFmtId="40" fontId="101" fillId="0" borderId="0" applyBorder="0">
      <alignment horizontal="right"/>
    </xf>
    <xf numFmtId="0" fontId="78" fillId="3" borderId="0">
      <alignment horizontal="centerContinuous"/>
    </xf>
    <xf numFmtId="0" fontId="32" fillId="0" borderId="3" applyNumberFormat="0" applyFont="0" applyFill="0" applyAlignment="0" applyProtection="0"/>
    <xf numFmtId="211" fontId="19" fillId="0" borderId="0" applyFont="0" applyFill="0" applyBorder="0" applyAlignment="0" applyProtection="0"/>
    <xf numFmtId="202" fontId="19" fillId="0" borderId="0" applyFont="0" applyFill="0" applyBorder="0" applyAlignment="0" applyProtection="0"/>
    <xf numFmtId="0" fontId="102" fillId="0" borderId="0">
      <alignment vertical="center"/>
    </xf>
    <xf numFmtId="0" fontId="102" fillId="0" borderId="0">
      <alignment vertical="center"/>
    </xf>
    <xf numFmtId="9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0" fontId="56" fillId="0" borderId="0">
      <alignment vertical="center"/>
    </xf>
    <xf numFmtId="41" fontId="19" fillId="0" borderId="0" applyFont="0" applyFill="0" applyBorder="0" applyAlignment="0" applyProtection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56" fillId="0" borderId="0">
      <alignment vertical="center"/>
    </xf>
    <xf numFmtId="41" fontId="19" fillId="0" borderId="0" applyFont="0" applyFill="0" applyBorder="0" applyAlignment="0" applyProtection="0">
      <alignment vertical="center"/>
    </xf>
    <xf numFmtId="0" fontId="56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41" fontId="19" fillId="0" borderId="0" applyFont="0" applyFill="0" applyBorder="0" applyAlignment="0" applyProtection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56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56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41" fontId="19" fillId="0" borderId="0" applyFont="0" applyFill="0" applyBorder="0" applyAlignment="0" applyProtection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41" fontId="19" fillId="0" borderId="0" applyFont="0" applyFill="0" applyBorder="0" applyAlignment="0" applyProtection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56" fillId="0" borderId="0">
      <alignment vertical="center"/>
    </xf>
    <xf numFmtId="0" fontId="102" fillId="0" borderId="0">
      <alignment vertical="center"/>
    </xf>
    <xf numFmtId="41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0" fontId="102" fillId="0" borderId="0">
      <alignment vertical="center"/>
    </xf>
    <xf numFmtId="0" fontId="56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102" fillId="0" borderId="0">
      <alignment vertical="center"/>
    </xf>
    <xf numFmtId="0" fontId="102" fillId="0" borderId="0">
      <alignment vertical="center"/>
    </xf>
    <xf numFmtId="41" fontId="19" fillId="0" borderId="0" applyFont="0" applyFill="0" applyBorder="0" applyAlignment="0" applyProtection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41" fontId="19" fillId="0" borderId="0" applyFont="0" applyFill="0" applyBorder="0" applyAlignment="0" applyProtection="0">
      <alignment vertical="center"/>
    </xf>
    <xf numFmtId="0" fontId="56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41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3" fillId="0" borderId="0">
      <alignment vertical="center"/>
    </xf>
    <xf numFmtId="41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56" fillId="0" borderId="0">
      <alignment vertical="center"/>
    </xf>
    <xf numFmtId="0" fontId="102" fillId="0" borderId="0">
      <alignment vertical="center"/>
    </xf>
    <xf numFmtId="41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41" fontId="19" fillId="0" borderId="0" applyFont="0" applyFill="0" applyBorder="0" applyAlignment="0" applyProtection="0">
      <alignment vertical="center"/>
    </xf>
    <xf numFmtId="0" fontId="56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41" fontId="19" fillId="0" borderId="0" applyFont="0" applyFill="0" applyBorder="0" applyAlignment="0" applyProtection="0">
      <alignment vertical="center"/>
    </xf>
    <xf numFmtId="0" fontId="56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41" fontId="19" fillId="0" borderId="0" applyFont="0" applyFill="0" applyBorder="0" applyAlignment="0" applyProtection="0">
      <alignment vertical="center"/>
    </xf>
    <xf numFmtId="0" fontId="56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41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0" fontId="56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41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0" fontId="56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41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0" fontId="56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41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0" fontId="56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41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0" fontId="56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41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0" fontId="56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41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0" fontId="56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41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0" fontId="56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41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0" fontId="56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41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0" fontId="56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41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0" fontId="56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41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0" fontId="56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41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0" fontId="56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41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0" fontId="56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41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0" fontId="56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41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0" fontId="56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41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0" fontId="56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41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0" fontId="56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41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0" fontId="56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41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0" fontId="56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41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0" fontId="56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41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0" fontId="56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41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0" fontId="56" fillId="0" borderId="0">
      <alignment vertical="center"/>
    </xf>
    <xf numFmtId="0" fontId="102" fillId="0" borderId="0">
      <alignment vertical="center"/>
    </xf>
    <xf numFmtId="41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0" fontId="56" fillId="0" borderId="0">
      <alignment vertical="center"/>
    </xf>
    <xf numFmtId="0" fontId="102" fillId="0" borderId="0">
      <alignment vertical="center"/>
    </xf>
    <xf numFmtId="41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0" fontId="102" fillId="0" borderId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0" fontId="102" fillId="0" borderId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0" fontId="102" fillId="0" borderId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0" fontId="102" fillId="0" borderId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0" fontId="102" fillId="0" borderId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24" fontId="68" fillId="0" borderId="0" applyFont="0" applyFill="0" applyBorder="0" applyAlignment="0" applyProtection="0"/>
    <xf numFmtId="212" fontId="68" fillId="0" borderId="0" applyNumberFormat="0" applyFont="0" applyFill="0" applyBorder="0" applyAlignment="0" applyProtection="0"/>
    <xf numFmtId="212" fontId="68" fillId="0" borderId="0" applyNumberFormat="0" applyFont="0" applyFill="0" applyBorder="0" applyAlignment="0" applyProtection="0"/>
    <xf numFmtId="213" fontId="68" fillId="0" borderId="0" applyNumberFormat="0" applyFont="0" applyFill="0" applyBorder="0" applyAlignment="0" applyProtection="0"/>
    <xf numFmtId="0" fontId="106" fillId="0" borderId="0" applyNumberFormat="0" applyFill="0" applyBorder="0" applyAlignment="0" applyProtection="0"/>
    <xf numFmtId="214" fontId="33" fillId="0" borderId="39">
      <alignment vertical="center"/>
    </xf>
    <xf numFmtId="214" fontId="33" fillId="0" borderId="39">
      <alignment vertical="center"/>
    </xf>
    <xf numFmtId="215" fontId="33" fillId="0" borderId="39">
      <alignment vertical="center"/>
    </xf>
    <xf numFmtId="215" fontId="33" fillId="0" borderId="39">
      <alignment vertical="center"/>
    </xf>
    <xf numFmtId="216" fontId="33" fillId="0" borderId="39">
      <alignment vertical="center"/>
    </xf>
    <xf numFmtId="216" fontId="33" fillId="0" borderId="39">
      <alignment vertical="center"/>
    </xf>
    <xf numFmtId="216" fontId="33" fillId="0" borderId="39">
      <alignment vertical="center"/>
    </xf>
    <xf numFmtId="216" fontId="33" fillId="0" borderId="39">
      <alignment vertical="center"/>
    </xf>
    <xf numFmtId="216" fontId="33" fillId="0" borderId="39">
      <alignment vertical="center"/>
    </xf>
    <xf numFmtId="216" fontId="33" fillId="0" borderId="39">
      <alignment vertical="center"/>
    </xf>
    <xf numFmtId="216" fontId="33" fillId="0" borderId="39">
      <alignment vertical="center"/>
    </xf>
    <xf numFmtId="216" fontId="33" fillId="0" borderId="39">
      <alignment vertical="center"/>
    </xf>
    <xf numFmtId="216" fontId="33" fillId="0" borderId="39">
      <alignment vertical="center"/>
    </xf>
    <xf numFmtId="216" fontId="33" fillId="0" borderId="39">
      <alignment vertical="center"/>
    </xf>
    <xf numFmtId="216" fontId="33" fillId="0" borderId="39">
      <alignment vertical="center"/>
    </xf>
    <xf numFmtId="216" fontId="33" fillId="0" borderId="39">
      <alignment vertical="center"/>
    </xf>
    <xf numFmtId="216" fontId="33" fillId="0" borderId="39">
      <alignment vertical="center"/>
    </xf>
    <xf numFmtId="216" fontId="33" fillId="0" borderId="39">
      <alignment vertical="center"/>
    </xf>
    <xf numFmtId="216" fontId="33" fillId="0" borderId="39">
      <alignment vertical="center"/>
    </xf>
    <xf numFmtId="216" fontId="33" fillId="0" borderId="39">
      <alignment vertical="center"/>
    </xf>
    <xf numFmtId="216" fontId="33" fillId="0" borderId="39">
      <alignment vertical="center"/>
    </xf>
    <xf numFmtId="216" fontId="33" fillId="0" borderId="39">
      <alignment vertical="center"/>
    </xf>
    <xf numFmtId="216" fontId="33" fillId="0" borderId="39">
      <alignment vertical="center"/>
    </xf>
    <xf numFmtId="216" fontId="33" fillId="0" borderId="39">
      <alignment vertical="center"/>
    </xf>
    <xf numFmtId="216" fontId="33" fillId="0" borderId="39">
      <alignment vertical="center"/>
    </xf>
    <xf numFmtId="216" fontId="33" fillId="0" borderId="39">
      <alignment vertical="center"/>
    </xf>
    <xf numFmtId="217" fontId="33" fillId="0" borderId="39">
      <alignment vertical="center"/>
    </xf>
    <xf numFmtId="217" fontId="33" fillId="0" borderId="39">
      <alignment vertical="center"/>
    </xf>
    <xf numFmtId="185" fontId="33" fillId="0" borderId="0" applyFont="0" applyFill="0" applyBorder="0" applyAlignment="0" applyProtection="0"/>
    <xf numFmtId="49" fontId="107" fillId="0" borderId="39" applyBorder="0">
      <alignment vertical="center"/>
    </xf>
    <xf numFmtId="4" fontId="108" fillId="0" borderId="100">
      <alignment vertical="center"/>
    </xf>
    <xf numFmtId="4" fontId="108" fillId="0" borderId="100">
      <alignment vertical="center"/>
    </xf>
    <xf numFmtId="0" fontId="102" fillId="5" borderId="0" applyNumberFormat="0" applyBorder="0" applyAlignment="0" applyProtection="0">
      <alignment vertical="center"/>
    </xf>
    <xf numFmtId="0" fontId="102" fillId="6" borderId="0" applyNumberFormat="0" applyBorder="0" applyAlignment="0" applyProtection="0">
      <alignment vertical="center"/>
    </xf>
    <xf numFmtId="0" fontId="102" fillId="7" borderId="0" applyNumberFormat="0" applyBorder="0" applyAlignment="0" applyProtection="0">
      <alignment vertical="center"/>
    </xf>
    <xf numFmtId="0" fontId="102" fillId="8" borderId="0" applyNumberFormat="0" applyBorder="0" applyAlignment="0" applyProtection="0">
      <alignment vertical="center"/>
    </xf>
    <xf numFmtId="0" fontId="102" fillId="9" borderId="0" applyNumberFormat="0" applyBorder="0" applyAlignment="0" applyProtection="0">
      <alignment vertical="center"/>
    </xf>
    <xf numFmtId="0" fontId="102" fillId="10" borderId="0" applyNumberFormat="0" applyBorder="0" applyAlignment="0" applyProtection="0">
      <alignment vertical="center"/>
    </xf>
    <xf numFmtId="0" fontId="109" fillId="5" borderId="0" applyNumberFormat="0" applyBorder="0" applyAlignment="0" applyProtection="0">
      <alignment vertical="center"/>
    </xf>
    <xf numFmtId="0" fontId="109" fillId="5" borderId="0" applyNumberFormat="0" applyBorder="0" applyAlignment="0" applyProtection="0">
      <alignment vertical="center"/>
    </xf>
    <xf numFmtId="0" fontId="109" fillId="5" borderId="0" applyNumberFormat="0" applyBorder="0" applyAlignment="0" applyProtection="0">
      <alignment vertical="center"/>
    </xf>
    <xf numFmtId="0" fontId="109" fillId="5" borderId="0" applyNumberFormat="0" applyBorder="0" applyAlignment="0" applyProtection="0">
      <alignment vertical="center"/>
    </xf>
    <xf numFmtId="0" fontId="109" fillId="5" borderId="0" applyNumberFormat="0" applyBorder="0" applyAlignment="0" applyProtection="0">
      <alignment vertical="center"/>
    </xf>
    <xf numFmtId="0" fontId="109" fillId="5" borderId="0" applyNumberFormat="0" applyBorder="0" applyAlignment="0" applyProtection="0">
      <alignment vertical="center"/>
    </xf>
    <xf numFmtId="0" fontId="109" fillId="5" borderId="0" applyNumberFormat="0" applyBorder="0" applyAlignment="0" applyProtection="0">
      <alignment vertical="center"/>
    </xf>
    <xf numFmtId="0" fontId="109" fillId="5" borderId="0" applyNumberFormat="0" applyBorder="0" applyAlignment="0" applyProtection="0">
      <alignment vertical="center"/>
    </xf>
    <xf numFmtId="0" fontId="109" fillId="5" borderId="0" applyNumberFormat="0" applyBorder="0" applyAlignment="0" applyProtection="0">
      <alignment vertical="center"/>
    </xf>
    <xf numFmtId="0" fontId="109" fillId="5" borderId="0" applyNumberFormat="0" applyBorder="0" applyAlignment="0" applyProtection="0">
      <alignment vertical="center"/>
    </xf>
    <xf numFmtId="0" fontId="109" fillId="5" borderId="0" applyNumberFormat="0" applyBorder="0" applyAlignment="0" applyProtection="0">
      <alignment vertical="center"/>
    </xf>
    <xf numFmtId="0" fontId="109" fillId="5" borderId="0" applyNumberFormat="0" applyBorder="0" applyAlignment="0" applyProtection="0">
      <alignment vertical="center"/>
    </xf>
    <xf numFmtId="0" fontId="109" fillId="5" borderId="0" applyNumberFormat="0" applyBorder="0" applyAlignment="0" applyProtection="0">
      <alignment vertical="center"/>
    </xf>
    <xf numFmtId="0" fontId="109" fillId="6" borderId="0" applyNumberFormat="0" applyBorder="0" applyAlignment="0" applyProtection="0">
      <alignment vertical="center"/>
    </xf>
    <xf numFmtId="0" fontId="109" fillId="6" borderId="0" applyNumberFormat="0" applyBorder="0" applyAlignment="0" applyProtection="0">
      <alignment vertical="center"/>
    </xf>
    <xf numFmtId="0" fontId="109" fillId="6" borderId="0" applyNumberFormat="0" applyBorder="0" applyAlignment="0" applyProtection="0">
      <alignment vertical="center"/>
    </xf>
    <xf numFmtId="0" fontId="109" fillId="6" borderId="0" applyNumberFormat="0" applyBorder="0" applyAlignment="0" applyProtection="0">
      <alignment vertical="center"/>
    </xf>
    <xf numFmtId="0" fontId="109" fillId="6" borderId="0" applyNumberFormat="0" applyBorder="0" applyAlignment="0" applyProtection="0">
      <alignment vertical="center"/>
    </xf>
    <xf numFmtId="0" fontId="109" fillId="6" borderId="0" applyNumberFormat="0" applyBorder="0" applyAlignment="0" applyProtection="0">
      <alignment vertical="center"/>
    </xf>
    <xf numFmtId="0" fontId="109" fillId="6" borderId="0" applyNumberFormat="0" applyBorder="0" applyAlignment="0" applyProtection="0">
      <alignment vertical="center"/>
    </xf>
    <xf numFmtId="0" fontId="109" fillId="6" borderId="0" applyNumberFormat="0" applyBorder="0" applyAlignment="0" applyProtection="0">
      <alignment vertical="center"/>
    </xf>
    <xf numFmtId="0" fontId="109" fillId="6" borderId="0" applyNumberFormat="0" applyBorder="0" applyAlignment="0" applyProtection="0">
      <alignment vertical="center"/>
    </xf>
    <xf numFmtId="0" fontId="109" fillId="6" borderId="0" applyNumberFormat="0" applyBorder="0" applyAlignment="0" applyProtection="0">
      <alignment vertical="center"/>
    </xf>
    <xf numFmtId="0" fontId="109" fillId="6" borderId="0" applyNumberFormat="0" applyBorder="0" applyAlignment="0" applyProtection="0">
      <alignment vertical="center"/>
    </xf>
    <xf numFmtId="0" fontId="109" fillId="6" borderId="0" applyNumberFormat="0" applyBorder="0" applyAlignment="0" applyProtection="0">
      <alignment vertical="center"/>
    </xf>
    <xf numFmtId="0" fontId="109" fillId="6" borderId="0" applyNumberFormat="0" applyBorder="0" applyAlignment="0" applyProtection="0">
      <alignment vertical="center"/>
    </xf>
    <xf numFmtId="0" fontId="109" fillId="7" borderId="0" applyNumberFormat="0" applyBorder="0" applyAlignment="0" applyProtection="0">
      <alignment vertical="center"/>
    </xf>
    <xf numFmtId="0" fontId="109" fillId="7" borderId="0" applyNumberFormat="0" applyBorder="0" applyAlignment="0" applyProtection="0">
      <alignment vertical="center"/>
    </xf>
    <xf numFmtId="0" fontId="109" fillId="7" borderId="0" applyNumberFormat="0" applyBorder="0" applyAlignment="0" applyProtection="0">
      <alignment vertical="center"/>
    </xf>
    <xf numFmtId="0" fontId="109" fillId="7" borderId="0" applyNumberFormat="0" applyBorder="0" applyAlignment="0" applyProtection="0">
      <alignment vertical="center"/>
    </xf>
    <xf numFmtId="0" fontId="109" fillId="7" borderId="0" applyNumberFormat="0" applyBorder="0" applyAlignment="0" applyProtection="0">
      <alignment vertical="center"/>
    </xf>
    <xf numFmtId="0" fontId="109" fillId="7" borderId="0" applyNumberFormat="0" applyBorder="0" applyAlignment="0" applyProtection="0">
      <alignment vertical="center"/>
    </xf>
    <xf numFmtId="0" fontId="109" fillId="7" borderId="0" applyNumberFormat="0" applyBorder="0" applyAlignment="0" applyProtection="0">
      <alignment vertical="center"/>
    </xf>
    <xf numFmtId="0" fontId="109" fillId="7" borderId="0" applyNumberFormat="0" applyBorder="0" applyAlignment="0" applyProtection="0">
      <alignment vertical="center"/>
    </xf>
    <xf numFmtId="0" fontId="109" fillId="7" borderId="0" applyNumberFormat="0" applyBorder="0" applyAlignment="0" applyProtection="0">
      <alignment vertical="center"/>
    </xf>
    <xf numFmtId="0" fontId="109" fillId="7" borderId="0" applyNumberFormat="0" applyBorder="0" applyAlignment="0" applyProtection="0">
      <alignment vertical="center"/>
    </xf>
    <xf numFmtId="0" fontId="109" fillId="7" borderId="0" applyNumberFormat="0" applyBorder="0" applyAlignment="0" applyProtection="0">
      <alignment vertical="center"/>
    </xf>
    <xf numFmtId="0" fontId="109" fillId="7" borderId="0" applyNumberFormat="0" applyBorder="0" applyAlignment="0" applyProtection="0">
      <alignment vertical="center"/>
    </xf>
    <xf numFmtId="0" fontId="109" fillId="7" borderId="0" applyNumberFormat="0" applyBorder="0" applyAlignment="0" applyProtection="0">
      <alignment vertical="center"/>
    </xf>
    <xf numFmtId="0" fontId="109" fillId="8" borderId="0" applyNumberFormat="0" applyBorder="0" applyAlignment="0" applyProtection="0">
      <alignment vertical="center"/>
    </xf>
    <xf numFmtId="0" fontId="109" fillId="8" borderId="0" applyNumberFormat="0" applyBorder="0" applyAlignment="0" applyProtection="0">
      <alignment vertical="center"/>
    </xf>
    <xf numFmtId="0" fontId="109" fillId="8" borderId="0" applyNumberFormat="0" applyBorder="0" applyAlignment="0" applyProtection="0">
      <alignment vertical="center"/>
    </xf>
    <xf numFmtId="0" fontId="109" fillId="8" borderId="0" applyNumberFormat="0" applyBorder="0" applyAlignment="0" applyProtection="0">
      <alignment vertical="center"/>
    </xf>
    <xf numFmtId="0" fontId="109" fillId="8" borderId="0" applyNumberFormat="0" applyBorder="0" applyAlignment="0" applyProtection="0">
      <alignment vertical="center"/>
    </xf>
    <xf numFmtId="0" fontId="109" fillId="8" borderId="0" applyNumberFormat="0" applyBorder="0" applyAlignment="0" applyProtection="0">
      <alignment vertical="center"/>
    </xf>
    <xf numFmtId="0" fontId="109" fillId="8" borderId="0" applyNumberFormat="0" applyBorder="0" applyAlignment="0" applyProtection="0">
      <alignment vertical="center"/>
    </xf>
    <xf numFmtId="0" fontId="109" fillId="8" borderId="0" applyNumberFormat="0" applyBorder="0" applyAlignment="0" applyProtection="0">
      <alignment vertical="center"/>
    </xf>
    <xf numFmtId="0" fontId="109" fillId="8" borderId="0" applyNumberFormat="0" applyBorder="0" applyAlignment="0" applyProtection="0">
      <alignment vertical="center"/>
    </xf>
    <xf numFmtId="0" fontId="109" fillId="8" borderId="0" applyNumberFormat="0" applyBorder="0" applyAlignment="0" applyProtection="0">
      <alignment vertical="center"/>
    </xf>
    <xf numFmtId="0" fontId="109" fillId="8" borderId="0" applyNumberFormat="0" applyBorder="0" applyAlignment="0" applyProtection="0">
      <alignment vertical="center"/>
    </xf>
    <xf numFmtId="0" fontId="109" fillId="8" borderId="0" applyNumberFormat="0" applyBorder="0" applyAlignment="0" applyProtection="0">
      <alignment vertical="center"/>
    </xf>
    <xf numFmtId="0" fontId="109" fillId="8" borderId="0" applyNumberFormat="0" applyBorder="0" applyAlignment="0" applyProtection="0">
      <alignment vertical="center"/>
    </xf>
    <xf numFmtId="0" fontId="109" fillId="9" borderId="0" applyNumberFormat="0" applyBorder="0" applyAlignment="0" applyProtection="0">
      <alignment vertical="center"/>
    </xf>
    <xf numFmtId="0" fontId="109" fillId="9" borderId="0" applyNumberFormat="0" applyBorder="0" applyAlignment="0" applyProtection="0">
      <alignment vertical="center"/>
    </xf>
    <xf numFmtId="0" fontId="109" fillId="9" borderId="0" applyNumberFormat="0" applyBorder="0" applyAlignment="0" applyProtection="0">
      <alignment vertical="center"/>
    </xf>
    <xf numFmtId="0" fontId="109" fillId="9" borderId="0" applyNumberFormat="0" applyBorder="0" applyAlignment="0" applyProtection="0">
      <alignment vertical="center"/>
    </xf>
    <xf numFmtId="0" fontId="109" fillId="9" borderId="0" applyNumberFormat="0" applyBorder="0" applyAlignment="0" applyProtection="0">
      <alignment vertical="center"/>
    </xf>
    <xf numFmtId="0" fontId="109" fillId="9" borderId="0" applyNumberFormat="0" applyBorder="0" applyAlignment="0" applyProtection="0">
      <alignment vertical="center"/>
    </xf>
    <xf numFmtId="0" fontId="109" fillId="9" borderId="0" applyNumberFormat="0" applyBorder="0" applyAlignment="0" applyProtection="0">
      <alignment vertical="center"/>
    </xf>
    <xf numFmtId="0" fontId="109" fillId="9" borderId="0" applyNumberFormat="0" applyBorder="0" applyAlignment="0" applyProtection="0">
      <alignment vertical="center"/>
    </xf>
    <xf numFmtId="0" fontId="109" fillId="9" borderId="0" applyNumberFormat="0" applyBorder="0" applyAlignment="0" applyProtection="0">
      <alignment vertical="center"/>
    </xf>
    <xf numFmtId="0" fontId="109" fillId="9" borderId="0" applyNumberFormat="0" applyBorder="0" applyAlignment="0" applyProtection="0">
      <alignment vertical="center"/>
    </xf>
    <xf numFmtId="0" fontId="109" fillId="9" borderId="0" applyNumberFormat="0" applyBorder="0" applyAlignment="0" applyProtection="0">
      <alignment vertical="center"/>
    </xf>
    <xf numFmtId="0" fontId="109" fillId="9" borderId="0" applyNumberFormat="0" applyBorder="0" applyAlignment="0" applyProtection="0">
      <alignment vertical="center"/>
    </xf>
    <xf numFmtId="0" fontId="109" fillId="9" borderId="0" applyNumberFormat="0" applyBorder="0" applyAlignment="0" applyProtection="0">
      <alignment vertical="center"/>
    </xf>
    <xf numFmtId="0" fontId="109" fillId="10" borderId="0" applyNumberFormat="0" applyBorder="0" applyAlignment="0" applyProtection="0">
      <alignment vertical="center"/>
    </xf>
    <xf numFmtId="0" fontId="109" fillId="10" borderId="0" applyNumberFormat="0" applyBorder="0" applyAlignment="0" applyProtection="0">
      <alignment vertical="center"/>
    </xf>
    <xf numFmtId="0" fontId="109" fillId="10" borderId="0" applyNumberFormat="0" applyBorder="0" applyAlignment="0" applyProtection="0">
      <alignment vertical="center"/>
    </xf>
    <xf numFmtId="0" fontId="109" fillId="10" borderId="0" applyNumberFormat="0" applyBorder="0" applyAlignment="0" applyProtection="0">
      <alignment vertical="center"/>
    </xf>
    <xf numFmtId="0" fontId="109" fillId="10" borderId="0" applyNumberFormat="0" applyBorder="0" applyAlignment="0" applyProtection="0">
      <alignment vertical="center"/>
    </xf>
    <xf numFmtId="0" fontId="109" fillId="10" borderId="0" applyNumberFormat="0" applyBorder="0" applyAlignment="0" applyProtection="0">
      <alignment vertical="center"/>
    </xf>
    <xf numFmtId="0" fontId="109" fillId="10" borderId="0" applyNumberFormat="0" applyBorder="0" applyAlignment="0" applyProtection="0">
      <alignment vertical="center"/>
    </xf>
    <xf numFmtId="0" fontId="109" fillId="10" borderId="0" applyNumberFormat="0" applyBorder="0" applyAlignment="0" applyProtection="0">
      <alignment vertical="center"/>
    </xf>
    <xf numFmtId="0" fontId="109" fillId="10" borderId="0" applyNumberFormat="0" applyBorder="0" applyAlignment="0" applyProtection="0">
      <alignment vertical="center"/>
    </xf>
    <xf numFmtId="0" fontId="109" fillId="10" borderId="0" applyNumberFormat="0" applyBorder="0" applyAlignment="0" applyProtection="0">
      <alignment vertical="center"/>
    </xf>
    <xf numFmtId="0" fontId="109" fillId="10" borderId="0" applyNumberFormat="0" applyBorder="0" applyAlignment="0" applyProtection="0">
      <alignment vertical="center"/>
    </xf>
    <xf numFmtId="0" fontId="109" fillId="10" borderId="0" applyNumberFormat="0" applyBorder="0" applyAlignment="0" applyProtection="0">
      <alignment vertical="center"/>
    </xf>
    <xf numFmtId="0" fontId="109" fillId="10" borderId="0" applyNumberFormat="0" applyBorder="0" applyAlignment="0" applyProtection="0">
      <alignment vertical="center"/>
    </xf>
    <xf numFmtId="0" fontId="102" fillId="5" borderId="0" applyNumberFormat="0" applyBorder="0" applyAlignment="0" applyProtection="0">
      <alignment vertical="center"/>
    </xf>
    <xf numFmtId="0" fontId="102" fillId="6" borderId="0" applyNumberFormat="0" applyBorder="0" applyAlignment="0" applyProtection="0">
      <alignment vertical="center"/>
    </xf>
    <xf numFmtId="0" fontId="102" fillId="7" borderId="0" applyNumberFormat="0" applyBorder="0" applyAlignment="0" applyProtection="0">
      <alignment vertical="center"/>
    </xf>
    <xf numFmtId="0" fontId="102" fillId="8" borderId="0" applyNumberFormat="0" applyBorder="0" applyAlignment="0" applyProtection="0">
      <alignment vertical="center"/>
    </xf>
    <xf numFmtId="0" fontId="102" fillId="9" borderId="0" applyNumberFormat="0" applyBorder="0" applyAlignment="0" applyProtection="0">
      <alignment vertical="center"/>
    </xf>
    <xf numFmtId="0" fontId="102" fillId="10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12" borderId="0" applyNumberFormat="0" applyBorder="0" applyAlignment="0" applyProtection="0">
      <alignment vertical="center"/>
    </xf>
    <xf numFmtId="0" fontId="102" fillId="13" borderId="0" applyNumberFormat="0" applyBorder="0" applyAlignment="0" applyProtection="0">
      <alignment vertical="center"/>
    </xf>
    <xf numFmtId="0" fontId="102" fillId="8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14" borderId="0" applyNumberFormat="0" applyBorder="0" applyAlignment="0" applyProtection="0">
      <alignment vertical="center"/>
    </xf>
    <xf numFmtId="0" fontId="109" fillId="11" borderId="0" applyNumberFormat="0" applyBorder="0" applyAlignment="0" applyProtection="0">
      <alignment vertical="center"/>
    </xf>
    <xf numFmtId="0" fontId="109" fillId="11" borderId="0" applyNumberFormat="0" applyBorder="0" applyAlignment="0" applyProtection="0">
      <alignment vertical="center"/>
    </xf>
    <xf numFmtId="0" fontId="109" fillId="11" borderId="0" applyNumberFormat="0" applyBorder="0" applyAlignment="0" applyProtection="0">
      <alignment vertical="center"/>
    </xf>
    <xf numFmtId="0" fontId="109" fillId="11" borderId="0" applyNumberFormat="0" applyBorder="0" applyAlignment="0" applyProtection="0">
      <alignment vertical="center"/>
    </xf>
    <xf numFmtId="0" fontId="109" fillId="11" borderId="0" applyNumberFormat="0" applyBorder="0" applyAlignment="0" applyProtection="0">
      <alignment vertical="center"/>
    </xf>
    <xf numFmtId="0" fontId="109" fillId="11" borderId="0" applyNumberFormat="0" applyBorder="0" applyAlignment="0" applyProtection="0">
      <alignment vertical="center"/>
    </xf>
    <xf numFmtId="0" fontId="109" fillId="11" borderId="0" applyNumberFormat="0" applyBorder="0" applyAlignment="0" applyProtection="0">
      <alignment vertical="center"/>
    </xf>
    <xf numFmtId="0" fontId="109" fillId="11" borderId="0" applyNumberFormat="0" applyBorder="0" applyAlignment="0" applyProtection="0">
      <alignment vertical="center"/>
    </xf>
    <xf numFmtId="0" fontId="109" fillId="11" borderId="0" applyNumberFormat="0" applyBorder="0" applyAlignment="0" applyProtection="0">
      <alignment vertical="center"/>
    </xf>
    <xf numFmtId="0" fontId="109" fillId="11" borderId="0" applyNumberFormat="0" applyBorder="0" applyAlignment="0" applyProtection="0">
      <alignment vertical="center"/>
    </xf>
    <xf numFmtId="0" fontId="109" fillId="11" borderId="0" applyNumberFormat="0" applyBorder="0" applyAlignment="0" applyProtection="0">
      <alignment vertical="center"/>
    </xf>
    <xf numFmtId="0" fontId="109" fillId="11" borderId="0" applyNumberFormat="0" applyBorder="0" applyAlignment="0" applyProtection="0">
      <alignment vertical="center"/>
    </xf>
    <xf numFmtId="0" fontId="109" fillId="11" borderId="0" applyNumberFormat="0" applyBorder="0" applyAlignment="0" applyProtection="0">
      <alignment vertical="center"/>
    </xf>
    <xf numFmtId="0" fontId="109" fillId="12" borderId="0" applyNumberFormat="0" applyBorder="0" applyAlignment="0" applyProtection="0">
      <alignment vertical="center"/>
    </xf>
    <xf numFmtId="0" fontId="109" fillId="12" borderId="0" applyNumberFormat="0" applyBorder="0" applyAlignment="0" applyProtection="0">
      <alignment vertical="center"/>
    </xf>
    <xf numFmtId="0" fontId="109" fillId="12" borderId="0" applyNumberFormat="0" applyBorder="0" applyAlignment="0" applyProtection="0">
      <alignment vertical="center"/>
    </xf>
    <xf numFmtId="0" fontId="109" fillId="12" borderId="0" applyNumberFormat="0" applyBorder="0" applyAlignment="0" applyProtection="0">
      <alignment vertical="center"/>
    </xf>
    <xf numFmtId="0" fontId="109" fillId="12" borderId="0" applyNumberFormat="0" applyBorder="0" applyAlignment="0" applyProtection="0">
      <alignment vertical="center"/>
    </xf>
    <xf numFmtId="0" fontId="109" fillId="12" borderId="0" applyNumberFormat="0" applyBorder="0" applyAlignment="0" applyProtection="0">
      <alignment vertical="center"/>
    </xf>
    <xf numFmtId="0" fontId="109" fillId="12" borderId="0" applyNumberFormat="0" applyBorder="0" applyAlignment="0" applyProtection="0">
      <alignment vertical="center"/>
    </xf>
    <xf numFmtId="0" fontId="109" fillId="12" borderId="0" applyNumberFormat="0" applyBorder="0" applyAlignment="0" applyProtection="0">
      <alignment vertical="center"/>
    </xf>
    <xf numFmtId="0" fontId="109" fillId="12" borderId="0" applyNumberFormat="0" applyBorder="0" applyAlignment="0" applyProtection="0">
      <alignment vertical="center"/>
    </xf>
    <xf numFmtId="0" fontId="109" fillId="12" borderId="0" applyNumberFormat="0" applyBorder="0" applyAlignment="0" applyProtection="0">
      <alignment vertical="center"/>
    </xf>
    <xf numFmtId="0" fontId="109" fillId="12" borderId="0" applyNumberFormat="0" applyBorder="0" applyAlignment="0" applyProtection="0">
      <alignment vertical="center"/>
    </xf>
    <xf numFmtId="0" fontId="109" fillId="12" borderId="0" applyNumberFormat="0" applyBorder="0" applyAlignment="0" applyProtection="0">
      <alignment vertical="center"/>
    </xf>
    <xf numFmtId="0" fontId="109" fillId="12" borderId="0" applyNumberFormat="0" applyBorder="0" applyAlignment="0" applyProtection="0">
      <alignment vertical="center"/>
    </xf>
    <xf numFmtId="0" fontId="109" fillId="13" borderId="0" applyNumberFormat="0" applyBorder="0" applyAlignment="0" applyProtection="0">
      <alignment vertical="center"/>
    </xf>
    <xf numFmtId="0" fontId="109" fillId="13" borderId="0" applyNumberFormat="0" applyBorder="0" applyAlignment="0" applyProtection="0">
      <alignment vertical="center"/>
    </xf>
    <xf numFmtId="0" fontId="109" fillId="13" borderId="0" applyNumberFormat="0" applyBorder="0" applyAlignment="0" applyProtection="0">
      <alignment vertical="center"/>
    </xf>
    <xf numFmtId="0" fontId="109" fillId="13" borderId="0" applyNumberFormat="0" applyBorder="0" applyAlignment="0" applyProtection="0">
      <alignment vertical="center"/>
    </xf>
    <xf numFmtId="0" fontId="109" fillId="13" borderId="0" applyNumberFormat="0" applyBorder="0" applyAlignment="0" applyProtection="0">
      <alignment vertical="center"/>
    </xf>
    <xf numFmtId="0" fontId="109" fillId="13" borderId="0" applyNumberFormat="0" applyBorder="0" applyAlignment="0" applyProtection="0">
      <alignment vertical="center"/>
    </xf>
    <xf numFmtId="0" fontId="109" fillId="13" borderId="0" applyNumberFormat="0" applyBorder="0" applyAlignment="0" applyProtection="0">
      <alignment vertical="center"/>
    </xf>
    <xf numFmtId="0" fontId="109" fillId="13" borderId="0" applyNumberFormat="0" applyBorder="0" applyAlignment="0" applyProtection="0">
      <alignment vertical="center"/>
    </xf>
    <xf numFmtId="0" fontId="109" fillId="13" borderId="0" applyNumberFormat="0" applyBorder="0" applyAlignment="0" applyProtection="0">
      <alignment vertical="center"/>
    </xf>
    <xf numFmtId="0" fontId="109" fillId="13" borderId="0" applyNumberFormat="0" applyBorder="0" applyAlignment="0" applyProtection="0">
      <alignment vertical="center"/>
    </xf>
    <xf numFmtId="0" fontId="109" fillId="13" borderId="0" applyNumberFormat="0" applyBorder="0" applyAlignment="0" applyProtection="0">
      <alignment vertical="center"/>
    </xf>
    <xf numFmtId="0" fontId="109" fillId="13" borderId="0" applyNumberFormat="0" applyBorder="0" applyAlignment="0" applyProtection="0">
      <alignment vertical="center"/>
    </xf>
    <xf numFmtId="0" fontId="109" fillId="13" borderId="0" applyNumberFormat="0" applyBorder="0" applyAlignment="0" applyProtection="0">
      <alignment vertical="center"/>
    </xf>
    <xf numFmtId="0" fontId="109" fillId="8" borderId="0" applyNumberFormat="0" applyBorder="0" applyAlignment="0" applyProtection="0">
      <alignment vertical="center"/>
    </xf>
    <xf numFmtId="0" fontId="109" fillId="8" borderId="0" applyNumberFormat="0" applyBorder="0" applyAlignment="0" applyProtection="0">
      <alignment vertical="center"/>
    </xf>
    <xf numFmtId="0" fontId="109" fillId="8" borderId="0" applyNumberFormat="0" applyBorder="0" applyAlignment="0" applyProtection="0">
      <alignment vertical="center"/>
    </xf>
    <xf numFmtId="0" fontId="109" fillId="8" borderId="0" applyNumberFormat="0" applyBorder="0" applyAlignment="0" applyProtection="0">
      <alignment vertical="center"/>
    </xf>
    <xf numFmtId="0" fontId="109" fillId="8" borderId="0" applyNumberFormat="0" applyBorder="0" applyAlignment="0" applyProtection="0">
      <alignment vertical="center"/>
    </xf>
    <xf numFmtId="0" fontId="109" fillId="8" borderId="0" applyNumberFormat="0" applyBorder="0" applyAlignment="0" applyProtection="0">
      <alignment vertical="center"/>
    </xf>
    <xf numFmtId="0" fontId="109" fillId="8" borderId="0" applyNumberFormat="0" applyBorder="0" applyAlignment="0" applyProtection="0">
      <alignment vertical="center"/>
    </xf>
    <xf numFmtId="0" fontId="109" fillId="8" borderId="0" applyNumberFormat="0" applyBorder="0" applyAlignment="0" applyProtection="0">
      <alignment vertical="center"/>
    </xf>
    <xf numFmtId="0" fontId="109" fillId="8" borderId="0" applyNumberFormat="0" applyBorder="0" applyAlignment="0" applyProtection="0">
      <alignment vertical="center"/>
    </xf>
    <xf numFmtId="0" fontId="109" fillId="8" borderId="0" applyNumberFormat="0" applyBorder="0" applyAlignment="0" applyProtection="0">
      <alignment vertical="center"/>
    </xf>
    <xf numFmtId="0" fontId="109" fillId="8" borderId="0" applyNumberFormat="0" applyBorder="0" applyAlignment="0" applyProtection="0">
      <alignment vertical="center"/>
    </xf>
    <xf numFmtId="0" fontId="109" fillId="8" borderId="0" applyNumberFormat="0" applyBorder="0" applyAlignment="0" applyProtection="0">
      <alignment vertical="center"/>
    </xf>
    <xf numFmtId="0" fontId="109" fillId="8" borderId="0" applyNumberFormat="0" applyBorder="0" applyAlignment="0" applyProtection="0">
      <alignment vertical="center"/>
    </xf>
    <xf numFmtId="0" fontId="109" fillId="11" borderId="0" applyNumberFormat="0" applyBorder="0" applyAlignment="0" applyProtection="0">
      <alignment vertical="center"/>
    </xf>
    <xf numFmtId="0" fontId="109" fillId="11" borderId="0" applyNumberFormat="0" applyBorder="0" applyAlignment="0" applyProtection="0">
      <alignment vertical="center"/>
    </xf>
    <xf numFmtId="0" fontId="109" fillId="11" borderId="0" applyNumberFormat="0" applyBorder="0" applyAlignment="0" applyProtection="0">
      <alignment vertical="center"/>
    </xf>
    <xf numFmtId="0" fontId="109" fillId="11" borderId="0" applyNumberFormat="0" applyBorder="0" applyAlignment="0" applyProtection="0">
      <alignment vertical="center"/>
    </xf>
    <xf numFmtId="0" fontId="109" fillId="11" borderId="0" applyNumberFormat="0" applyBorder="0" applyAlignment="0" applyProtection="0">
      <alignment vertical="center"/>
    </xf>
    <xf numFmtId="0" fontId="109" fillId="11" borderId="0" applyNumberFormat="0" applyBorder="0" applyAlignment="0" applyProtection="0">
      <alignment vertical="center"/>
    </xf>
    <xf numFmtId="0" fontId="109" fillId="11" borderId="0" applyNumberFormat="0" applyBorder="0" applyAlignment="0" applyProtection="0">
      <alignment vertical="center"/>
    </xf>
    <xf numFmtId="0" fontId="109" fillId="11" borderId="0" applyNumberFormat="0" applyBorder="0" applyAlignment="0" applyProtection="0">
      <alignment vertical="center"/>
    </xf>
    <xf numFmtId="0" fontId="109" fillId="11" borderId="0" applyNumberFormat="0" applyBorder="0" applyAlignment="0" applyProtection="0">
      <alignment vertical="center"/>
    </xf>
    <xf numFmtId="0" fontId="109" fillId="11" borderId="0" applyNumberFormat="0" applyBorder="0" applyAlignment="0" applyProtection="0">
      <alignment vertical="center"/>
    </xf>
    <xf numFmtId="0" fontId="109" fillId="11" borderId="0" applyNumberFormat="0" applyBorder="0" applyAlignment="0" applyProtection="0">
      <alignment vertical="center"/>
    </xf>
    <xf numFmtId="0" fontId="109" fillId="11" borderId="0" applyNumberFormat="0" applyBorder="0" applyAlignment="0" applyProtection="0">
      <alignment vertical="center"/>
    </xf>
    <xf numFmtId="0" fontId="109" fillId="11" borderId="0" applyNumberFormat="0" applyBorder="0" applyAlignment="0" applyProtection="0">
      <alignment vertical="center"/>
    </xf>
    <xf numFmtId="0" fontId="109" fillId="14" borderId="0" applyNumberFormat="0" applyBorder="0" applyAlignment="0" applyProtection="0">
      <alignment vertical="center"/>
    </xf>
    <xf numFmtId="0" fontId="109" fillId="14" borderId="0" applyNumberFormat="0" applyBorder="0" applyAlignment="0" applyProtection="0">
      <alignment vertical="center"/>
    </xf>
    <xf numFmtId="0" fontId="109" fillId="14" borderId="0" applyNumberFormat="0" applyBorder="0" applyAlignment="0" applyProtection="0">
      <alignment vertical="center"/>
    </xf>
    <xf numFmtId="0" fontId="109" fillId="14" borderId="0" applyNumberFormat="0" applyBorder="0" applyAlignment="0" applyProtection="0">
      <alignment vertical="center"/>
    </xf>
    <xf numFmtId="0" fontId="109" fillId="14" borderId="0" applyNumberFormat="0" applyBorder="0" applyAlignment="0" applyProtection="0">
      <alignment vertical="center"/>
    </xf>
    <xf numFmtId="0" fontId="109" fillId="14" borderId="0" applyNumberFormat="0" applyBorder="0" applyAlignment="0" applyProtection="0">
      <alignment vertical="center"/>
    </xf>
    <xf numFmtId="0" fontId="109" fillId="14" borderId="0" applyNumberFormat="0" applyBorder="0" applyAlignment="0" applyProtection="0">
      <alignment vertical="center"/>
    </xf>
    <xf numFmtId="0" fontId="109" fillId="14" borderId="0" applyNumberFormat="0" applyBorder="0" applyAlignment="0" applyProtection="0">
      <alignment vertical="center"/>
    </xf>
    <xf numFmtId="0" fontId="109" fillId="14" borderId="0" applyNumberFormat="0" applyBorder="0" applyAlignment="0" applyProtection="0">
      <alignment vertical="center"/>
    </xf>
    <xf numFmtId="0" fontId="109" fillId="14" borderId="0" applyNumberFormat="0" applyBorder="0" applyAlignment="0" applyProtection="0">
      <alignment vertical="center"/>
    </xf>
    <xf numFmtId="0" fontId="109" fillId="14" borderId="0" applyNumberFormat="0" applyBorder="0" applyAlignment="0" applyProtection="0">
      <alignment vertical="center"/>
    </xf>
    <xf numFmtId="0" fontId="109" fillId="14" borderId="0" applyNumberFormat="0" applyBorder="0" applyAlignment="0" applyProtection="0">
      <alignment vertical="center"/>
    </xf>
    <xf numFmtId="0" fontId="109" fillId="14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12" borderId="0" applyNumberFormat="0" applyBorder="0" applyAlignment="0" applyProtection="0">
      <alignment vertical="center"/>
    </xf>
    <xf numFmtId="0" fontId="102" fillId="13" borderId="0" applyNumberFormat="0" applyBorder="0" applyAlignment="0" applyProtection="0">
      <alignment vertical="center"/>
    </xf>
    <xf numFmtId="0" fontId="102" fillId="8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14" borderId="0" applyNumberFormat="0" applyBorder="0" applyAlignment="0" applyProtection="0">
      <alignment vertical="center"/>
    </xf>
    <xf numFmtId="0" fontId="110" fillId="15" borderId="0" applyNumberFormat="0" applyBorder="0" applyAlignment="0" applyProtection="0">
      <alignment vertical="center"/>
    </xf>
    <xf numFmtId="0" fontId="110" fillId="12" borderId="0" applyNumberFormat="0" applyBorder="0" applyAlignment="0" applyProtection="0">
      <alignment vertical="center"/>
    </xf>
    <xf numFmtId="0" fontId="110" fillId="13" borderId="0" applyNumberFormat="0" applyBorder="0" applyAlignment="0" applyProtection="0">
      <alignment vertical="center"/>
    </xf>
    <xf numFmtId="0" fontId="110" fillId="16" borderId="0" applyNumberFormat="0" applyBorder="0" applyAlignment="0" applyProtection="0">
      <alignment vertical="center"/>
    </xf>
    <xf numFmtId="0" fontId="110" fillId="17" borderId="0" applyNumberFormat="0" applyBorder="0" applyAlignment="0" applyProtection="0">
      <alignment vertical="center"/>
    </xf>
    <xf numFmtId="0" fontId="110" fillId="18" borderId="0" applyNumberFormat="0" applyBorder="0" applyAlignment="0" applyProtection="0">
      <alignment vertical="center"/>
    </xf>
    <xf numFmtId="0" fontId="111" fillId="15" borderId="0" applyNumberFormat="0" applyBorder="0" applyAlignment="0" applyProtection="0">
      <alignment vertical="center"/>
    </xf>
    <xf numFmtId="0" fontId="111" fillId="12" borderId="0" applyNumberFormat="0" applyBorder="0" applyAlignment="0" applyProtection="0">
      <alignment vertical="center"/>
    </xf>
    <xf numFmtId="0" fontId="111" fillId="13" borderId="0" applyNumberFormat="0" applyBorder="0" applyAlignment="0" applyProtection="0">
      <alignment vertical="center"/>
    </xf>
    <xf numFmtId="0" fontId="111" fillId="16" borderId="0" applyNumberFormat="0" applyBorder="0" applyAlignment="0" applyProtection="0">
      <alignment vertical="center"/>
    </xf>
    <xf numFmtId="0" fontId="111" fillId="17" borderId="0" applyNumberFormat="0" applyBorder="0" applyAlignment="0" applyProtection="0">
      <alignment vertical="center"/>
    </xf>
    <xf numFmtId="0" fontId="111" fillId="18" borderId="0" applyNumberFormat="0" applyBorder="0" applyAlignment="0" applyProtection="0">
      <alignment vertical="center"/>
    </xf>
    <xf numFmtId="0" fontId="110" fillId="15" borderId="0" applyNumberFormat="0" applyBorder="0" applyAlignment="0" applyProtection="0">
      <alignment vertical="center"/>
    </xf>
    <xf numFmtId="0" fontId="110" fillId="12" borderId="0" applyNumberFormat="0" applyBorder="0" applyAlignment="0" applyProtection="0">
      <alignment vertical="center"/>
    </xf>
    <xf numFmtId="0" fontId="110" fillId="13" borderId="0" applyNumberFormat="0" applyBorder="0" applyAlignment="0" applyProtection="0">
      <alignment vertical="center"/>
    </xf>
    <xf numFmtId="0" fontId="110" fillId="16" borderId="0" applyNumberFormat="0" applyBorder="0" applyAlignment="0" applyProtection="0">
      <alignment vertical="center"/>
    </xf>
    <xf numFmtId="0" fontId="110" fillId="17" borderId="0" applyNumberFormat="0" applyBorder="0" applyAlignment="0" applyProtection="0">
      <alignment vertical="center"/>
    </xf>
    <xf numFmtId="0" fontId="110" fillId="18" borderId="0" applyNumberFormat="0" applyBorder="0" applyAlignment="0" applyProtection="0">
      <alignment vertical="center"/>
    </xf>
    <xf numFmtId="0" fontId="99" fillId="0" borderId="30" applyBorder="0"/>
    <xf numFmtId="0" fontId="110" fillId="19" borderId="0" applyNumberFormat="0" applyBorder="0" applyAlignment="0" applyProtection="0">
      <alignment vertical="center"/>
    </xf>
    <xf numFmtId="0" fontId="110" fillId="20" borderId="0" applyNumberFormat="0" applyBorder="0" applyAlignment="0" applyProtection="0">
      <alignment vertical="center"/>
    </xf>
    <xf numFmtId="0" fontId="110" fillId="21" borderId="0" applyNumberFormat="0" applyBorder="0" applyAlignment="0" applyProtection="0">
      <alignment vertical="center"/>
    </xf>
    <xf numFmtId="0" fontId="110" fillId="16" borderId="0" applyNumberFormat="0" applyBorder="0" applyAlignment="0" applyProtection="0">
      <alignment vertical="center"/>
    </xf>
    <xf numFmtId="0" fontId="110" fillId="17" borderId="0" applyNumberFormat="0" applyBorder="0" applyAlignment="0" applyProtection="0">
      <alignment vertical="center"/>
    </xf>
    <xf numFmtId="0" fontId="110" fillId="22" borderId="0" applyNumberFormat="0" applyBorder="0" applyAlignment="0" applyProtection="0">
      <alignment vertical="center"/>
    </xf>
    <xf numFmtId="0" fontId="93" fillId="0" borderId="0" applyFont="0" applyFill="0" applyBorder="0" applyAlignment="0" applyProtection="0"/>
    <xf numFmtId="0" fontId="86" fillId="0" borderId="0" applyFont="0" applyFill="0" applyBorder="0" applyAlignment="0" applyProtection="0"/>
    <xf numFmtId="0" fontId="93" fillId="0" borderId="0" applyFont="0" applyFill="0" applyBorder="0" applyAlignment="0" applyProtection="0"/>
    <xf numFmtId="0" fontId="86" fillId="0" borderId="0" applyFont="0" applyFill="0" applyBorder="0" applyAlignment="0" applyProtection="0"/>
    <xf numFmtId="0" fontId="93" fillId="0" borderId="0" applyFont="0" applyFill="0" applyBorder="0" applyAlignment="0" applyProtection="0"/>
    <xf numFmtId="3" fontId="112" fillId="0" borderId="0" applyNumberFormat="0" applyFill="0" applyBorder="0" applyAlignment="0" applyProtection="0"/>
    <xf numFmtId="3" fontId="113" fillId="0" borderId="0" applyNumberFormat="0" applyFill="0" applyBorder="0" applyAlignment="0" applyProtection="0"/>
    <xf numFmtId="0" fontId="86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114" fillId="0" borderId="0" applyFont="0" applyFill="0" applyBorder="0" applyAlignment="0" applyProtection="0"/>
    <xf numFmtId="0" fontId="93" fillId="0" borderId="0" applyFont="0" applyFill="0" applyBorder="0" applyAlignment="0" applyProtection="0"/>
    <xf numFmtId="0" fontId="115" fillId="6" borderId="0" applyNumberFormat="0" applyBorder="0" applyAlignment="0" applyProtection="0">
      <alignment vertical="center"/>
    </xf>
    <xf numFmtId="218" fontId="116" fillId="0" borderId="0" applyNumberFormat="0" applyFill="0" applyBorder="0" applyAlignment="0"/>
    <xf numFmtId="0" fontId="81" fillId="0" borderId="0"/>
    <xf numFmtId="0" fontId="81" fillId="0" borderId="0"/>
    <xf numFmtId="0" fontId="86" fillId="0" borderId="0"/>
    <xf numFmtId="49" fontId="93" fillId="0" borderId="0" applyBorder="0"/>
    <xf numFmtId="0" fontId="86" fillId="0" borderId="0"/>
    <xf numFmtId="0" fontId="93" fillId="0" borderId="0"/>
    <xf numFmtId="0" fontId="86" fillId="0" borderId="0"/>
    <xf numFmtId="0" fontId="93" fillId="0" borderId="0"/>
    <xf numFmtId="0" fontId="86" fillId="0" borderId="0"/>
    <xf numFmtId="0" fontId="93" fillId="0" borderId="0"/>
    <xf numFmtId="0" fontId="86" fillId="0" borderId="0"/>
    <xf numFmtId="0" fontId="93" fillId="0" borderId="0"/>
    <xf numFmtId="0" fontId="86" fillId="0" borderId="0"/>
    <xf numFmtId="0" fontId="93" fillId="0" borderId="0"/>
    <xf numFmtId="0" fontId="86" fillId="0" borderId="0"/>
    <xf numFmtId="0" fontId="93" fillId="0" borderId="0"/>
    <xf numFmtId="0" fontId="86" fillId="0" borderId="0"/>
    <xf numFmtId="0" fontId="93" fillId="0" borderId="0"/>
    <xf numFmtId="0" fontId="86" fillId="0" borderId="0"/>
    <xf numFmtId="0" fontId="93" fillId="0" borderId="0"/>
    <xf numFmtId="0" fontId="86" fillId="0" borderId="0"/>
    <xf numFmtId="0" fontId="93" fillId="0" borderId="0"/>
    <xf numFmtId="0" fontId="86" fillId="0" borderId="0"/>
    <xf numFmtId="0" fontId="93" fillId="0" borderId="0"/>
    <xf numFmtId="0" fontId="86" fillId="0" borderId="0"/>
    <xf numFmtId="0" fontId="93" fillId="0" borderId="0"/>
    <xf numFmtId="0" fontId="86" fillId="0" borderId="0"/>
    <xf numFmtId="0" fontId="93" fillId="0" borderId="0"/>
    <xf numFmtId="0" fontId="86" fillId="0" borderId="0"/>
    <xf numFmtId="0" fontId="93" fillId="0" borderId="0"/>
    <xf numFmtId="0" fontId="86" fillId="0" borderId="0"/>
    <xf numFmtId="0" fontId="93" fillId="0" borderId="0"/>
    <xf numFmtId="0" fontId="86" fillId="0" borderId="0"/>
    <xf numFmtId="0" fontId="93" fillId="0" borderId="0"/>
    <xf numFmtId="0" fontId="86" fillId="0" borderId="0"/>
    <xf numFmtId="0" fontId="93" fillId="0" borderId="0"/>
    <xf numFmtId="0" fontId="86" fillId="0" borderId="0"/>
    <xf numFmtId="0" fontId="93" fillId="0" borderId="0"/>
    <xf numFmtId="0" fontId="86" fillId="0" borderId="0"/>
    <xf numFmtId="0" fontId="93" fillId="0" borderId="0"/>
    <xf numFmtId="0" fontId="86" fillId="0" borderId="0"/>
    <xf numFmtId="0" fontId="93" fillId="0" borderId="0"/>
    <xf numFmtId="0" fontId="86" fillId="0" borderId="0"/>
    <xf numFmtId="0" fontId="93" fillId="0" borderId="0"/>
    <xf numFmtId="0" fontId="86" fillId="0" borderId="0"/>
    <xf numFmtId="0" fontId="93" fillId="0" borderId="0"/>
    <xf numFmtId="0" fontId="86" fillId="0" borderId="0"/>
    <xf numFmtId="0" fontId="93" fillId="0" borderId="0"/>
    <xf numFmtId="0" fontId="86" fillId="0" borderId="0"/>
    <xf numFmtId="0" fontId="93" fillId="0" borderId="0"/>
    <xf numFmtId="0" fontId="86" fillId="0" borderId="0"/>
    <xf numFmtId="0" fontId="93" fillId="0" borderId="0"/>
    <xf numFmtId="0" fontId="86" fillId="0" borderId="0"/>
    <xf numFmtId="0" fontId="117" fillId="0" borderId="0"/>
    <xf numFmtId="0" fontId="118" fillId="0" borderId="0"/>
    <xf numFmtId="0" fontId="117" fillId="0" borderId="0"/>
    <xf numFmtId="0" fontId="118" fillId="0" borderId="0"/>
    <xf numFmtId="0" fontId="117" fillId="0" borderId="0"/>
    <xf numFmtId="0" fontId="118" fillId="0" borderId="0"/>
    <xf numFmtId="0" fontId="117" fillId="0" borderId="0"/>
    <xf numFmtId="0" fontId="118" fillId="0" borderId="0"/>
    <xf numFmtId="0" fontId="117" fillId="0" borderId="0"/>
    <xf numFmtId="0" fontId="118" fillId="0" borderId="0"/>
    <xf numFmtId="0" fontId="117" fillId="0" borderId="0"/>
    <xf numFmtId="0" fontId="118" fillId="0" borderId="0"/>
    <xf numFmtId="0" fontId="117" fillId="0" borderId="0"/>
    <xf numFmtId="0" fontId="118" fillId="0" borderId="0"/>
    <xf numFmtId="0" fontId="117" fillId="0" borderId="0"/>
    <xf numFmtId="0" fontId="118" fillId="0" borderId="0"/>
    <xf numFmtId="0" fontId="117" fillId="0" borderId="0"/>
    <xf numFmtId="0" fontId="118" fillId="0" borderId="0"/>
    <xf numFmtId="0" fontId="117" fillId="0" borderId="0"/>
    <xf numFmtId="0" fontId="118" fillId="0" borderId="0"/>
    <xf numFmtId="0" fontId="117" fillId="0" borderId="0"/>
    <xf numFmtId="0" fontId="118" fillId="0" borderId="0"/>
    <xf numFmtId="0" fontId="117" fillId="0" borderId="0"/>
    <xf numFmtId="0" fontId="118" fillId="0" borderId="0"/>
    <xf numFmtId="0" fontId="117" fillId="0" borderId="0"/>
    <xf numFmtId="0" fontId="118" fillId="0" borderId="0"/>
    <xf numFmtId="0" fontId="119" fillId="23" borderId="101" applyNumberFormat="0" applyAlignment="0" applyProtection="0">
      <alignment vertical="center"/>
    </xf>
    <xf numFmtId="0" fontId="120" fillId="24" borderId="102" applyNumberFormat="0" applyAlignment="0" applyProtection="0">
      <alignment vertical="center"/>
    </xf>
    <xf numFmtId="0" fontId="67" fillId="0" borderId="0">
      <protection locked="0"/>
    </xf>
    <xf numFmtId="219" fontId="68" fillId="0" borderId="0" applyFont="0" applyFill="0" applyBorder="0" applyAlignment="0" applyProtection="0"/>
    <xf numFmtId="220" fontId="68" fillId="0" borderId="0" applyFont="0" applyFill="0" applyBorder="0" applyAlignment="0" applyProtection="0"/>
    <xf numFmtId="221" fontId="68" fillId="0" borderId="0" applyFont="0" applyFill="0" applyBorder="0" applyProtection="0">
      <alignment horizontal="left"/>
    </xf>
    <xf numFmtId="222" fontId="121" fillId="0" borderId="0" applyFont="0" applyFill="0" applyBorder="0" applyAlignment="0" applyProtection="0">
      <protection locked="0"/>
    </xf>
    <xf numFmtId="39" fontId="122" fillId="0" borderId="0" applyFont="0" applyFill="0" applyBorder="0" applyAlignment="0" applyProtection="0"/>
    <xf numFmtId="223" fontId="123" fillId="0" borderId="0" applyFont="0" applyFill="0" applyBorder="0" applyAlignment="0"/>
    <xf numFmtId="224" fontId="124" fillId="0" borderId="0" applyFont="0" applyFill="0" applyBorder="0" applyAlignment="0" applyProtection="0"/>
    <xf numFmtId="0" fontId="125" fillId="0" borderId="0" applyNumberFormat="0" applyFill="0" applyBorder="0" applyAlignment="0" applyProtection="0">
      <alignment vertical="center"/>
    </xf>
    <xf numFmtId="41" fontId="32" fillId="2" borderId="32" applyBorder="0"/>
    <xf numFmtId="0" fontId="126" fillId="0" borderId="0" applyNumberFormat="0" applyFill="0" applyBorder="0" applyAlignment="0" applyProtection="0">
      <alignment vertical="top"/>
      <protection locked="0"/>
    </xf>
    <xf numFmtId="0" fontId="127" fillId="7" borderId="0" applyNumberFormat="0" applyBorder="0" applyAlignment="0" applyProtection="0">
      <alignment vertical="center"/>
    </xf>
    <xf numFmtId="0" fontId="128" fillId="0" borderId="103" applyNumberFormat="0" applyFill="0" applyAlignment="0" applyProtection="0">
      <alignment vertical="center"/>
    </xf>
    <xf numFmtId="0" fontId="128" fillId="0" borderId="0" applyNumberFormat="0" applyFill="0" applyBorder="0" applyAlignment="0" applyProtection="0">
      <alignment vertical="center"/>
    </xf>
    <xf numFmtId="0" fontId="129" fillId="0" borderId="0" applyNumberFormat="0" applyFill="0" applyBorder="0" applyAlignment="0" applyProtection="0">
      <alignment vertical="top"/>
      <protection locked="0"/>
    </xf>
    <xf numFmtId="37" fontId="130" fillId="0" borderId="0" applyFill="0" applyBorder="0" applyAlignment="0">
      <protection locked="0"/>
    </xf>
    <xf numFmtId="225" fontId="130" fillId="0" borderId="39" applyFill="0" applyBorder="0" applyAlignment="0">
      <alignment horizontal="center"/>
      <protection locked="0"/>
    </xf>
    <xf numFmtId="10" fontId="73" fillId="4" borderId="6" applyNumberFormat="0" applyBorder="0" applyAlignment="0" applyProtection="0"/>
    <xf numFmtId="10" fontId="73" fillId="4" borderId="6" applyNumberFormat="0" applyBorder="0" applyAlignment="0" applyProtection="0"/>
    <xf numFmtId="10" fontId="73" fillId="4" borderId="6" applyNumberFormat="0" applyBorder="0" applyAlignment="0" applyProtection="0"/>
    <xf numFmtId="10" fontId="73" fillId="2" borderId="6" applyNumberFormat="0" applyBorder="0" applyAlignment="0" applyProtection="0"/>
    <xf numFmtId="10" fontId="73" fillId="2" borderId="6" applyNumberFormat="0" applyBorder="0" applyAlignment="0" applyProtection="0"/>
    <xf numFmtId="10" fontId="73" fillId="2" borderId="6" applyNumberFormat="0" applyBorder="0" applyAlignment="0" applyProtection="0"/>
    <xf numFmtId="10" fontId="73" fillId="2" borderId="6" applyNumberFormat="0" applyBorder="0" applyAlignment="0" applyProtection="0"/>
    <xf numFmtId="10" fontId="73" fillId="2" borderId="6" applyNumberFormat="0" applyBorder="0" applyAlignment="0" applyProtection="0"/>
    <xf numFmtId="10" fontId="73" fillId="2" borderId="6" applyNumberFormat="0" applyBorder="0" applyAlignment="0" applyProtection="0"/>
    <xf numFmtId="10" fontId="73" fillId="2" borderId="6" applyNumberFormat="0" applyBorder="0" applyAlignment="0" applyProtection="0"/>
    <xf numFmtId="10" fontId="73" fillId="4" borderId="6" applyNumberFormat="0" applyBorder="0" applyAlignment="0" applyProtection="0"/>
    <xf numFmtId="10" fontId="73" fillId="4" borderId="6" applyNumberFormat="0" applyBorder="0" applyAlignment="0" applyProtection="0"/>
    <xf numFmtId="10" fontId="73" fillId="4" borderId="6" applyNumberFormat="0" applyBorder="0" applyAlignment="0" applyProtection="0"/>
    <xf numFmtId="10" fontId="73" fillId="4" borderId="6" applyNumberFormat="0" applyBorder="0" applyAlignment="0" applyProtection="0"/>
    <xf numFmtId="10" fontId="73" fillId="4" borderId="6" applyNumberFormat="0" applyBorder="0" applyAlignment="0" applyProtection="0"/>
    <xf numFmtId="10" fontId="73" fillId="4" borderId="6" applyNumberFormat="0" applyBorder="0" applyAlignment="0" applyProtection="0"/>
    <xf numFmtId="10" fontId="73" fillId="4" borderId="6" applyNumberFormat="0" applyBorder="0" applyAlignment="0" applyProtection="0"/>
    <xf numFmtId="10" fontId="73" fillId="4" borderId="6" applyNumberFormat="0" applyBorder="0" applyAlignment="0" applyProtection="0"/>
    <xf numFmtId="222" fontId="130" fillId="0" borderId="0" applyFill="0" applyBorder="0" applyAlignment="0">
      <protection locked="0"/>
    </xf>
    <xf numFmtId="223" fontId="130" fillId="0" borderId="0" applyFill="0" applyBorder="0" applyAlignment="0" applyProtection="0">
      <protection locked="0"/>
    </xf>
    <xf numFmtId="0" fontId="131" fillId="0" borderId="104" applyNumberFormat="0" applyFill="0" applyAlignment="0" applyProtection="0">
      <alignment vertical="center"/>
    </xf>
    <xf numFmtId="38" fontId="68" fillId="0" borderId="0" applyFont="0" applyFill="0" applyBorder="0" applyAlignment="0" applyProtection="0"/>
    <xf numFmtId="25" fontId="132" fillId="0" borderId="0" applyFont="0" applyFill="0" applyBorder="0" applyAlignment="0" applyProtection="0"/>
    <xf numFmtId="226" fontId="132" fillId="0" borderId="0" applyFont="0" applyFill="0" applyBorder="0" applyAlignment="0" applyProtection="0"/>
    <xf numFmtId="24" fontId="132" fillId="0" borderId="0" applyFont="0" applyFill="0" applyBorder="0" applyAlignment="0" applyProtection="0"/>
    <xf numFmtId="26" fontId="132" fillId="0" borderId="0" applyFont="0" applyFill="0" applyBorder="0" applyAlignment="0" applyProtection="0"/>
    <xf numFmtId="227" fontId="32" fillId="0" borderId="0" applyFont="0" applyFill="0" applyBorder="0" applyAlignment="0" applyProtection="0"/>
    <xf numFmtId="228" fontId="32" fillId="0" borderId="0" applyFont="0" applyFill="0" applyBorder="0" applyAlignment="0" applyProtection="0"/>
    <xf numFmtId="221" fontId="68" fillId="0" borderId="0" applyFont="0" applyFill="0" applyBorder="0" applyAlignment="0" applyProtection="0"/>
    <xf numFmtId="0" fontId="133" fillId="25" borderId="0" applyNumberFormat="0" applyBorder="0" applyAlignment="0" applyProtection="0">
      <alignment vertical="center"/>
    </xf>
    <xf numFmtId="218" fontId="134" fillId="0" borderId="0" applyFill="0" applyBorder="0" applyAlignment="0"/>
    <xf numFmtId="229" fontId="132" fillId="0" borderId="0"/>
    <xf numFmtId="0" fontId="102" fillId="26" borderId="105" applyNumberFormat="0" applyFont="0" applyAlignment="0" applyProtection="0">
      <alignment vertical="center"/>
    </xf>
    <xf numFmtId="0" fontId="135" fillId="23" borderId="106" applyNumberFormat="0" applyAlignment="0" applyProtection="0">
      <alignment vertical="center"/>
    </xf>
    <xf numFmtId="0" fontId="67" fillId="0" borderId="0">
      <protection locked="0"/>
    </xf>
    <xf numFmtId="230" fontId="123" fillId="0" borderId="45" applyFont="0" applyFill="0" applyBorder="0" applyAlignment="0" applyProtection="0">
      <alignment horizontal="right"/>
    </xf>
    <xf numFmtId="221" fontId="68" fillId="0" borderId="0" applyFont="0" applyFill="0" applyBorder="0" applyAlignment="0" applyProtection="0"/>
    <xf numFmtId="221" fontId="68" fillId="0" borderId="0" applyFont="0" applyFill="0" applyBorder="0" applyAlignment="0" applyProtection="0"/>
    <xf numFmtId="221" fontId="68" fillId="0" borderId="0" applyFont="0" applyFill="0" applyBorder="0" applyAlignment="0" applyProtection="0"/>
    <xf numFmtId="221" fontId="68" fillId="0" borderId="0" applyFont="0" applyFill="0" applyBorder="0" applyAlignment="0" applyProtection="0"/>
    <xf numFmtId="3" fontId="136" fillId="0" borderId="0" applyFill="0" applyBorder="0" applyAlignment="0" applyProtection="0"/>
    <xf numFmtId="3" fontId="137" fillId="0" borderId="0" applyFill="0" applyBorder="0" applyAlignment="0" applyProtection="0"/>
    <xf numFmtId="3" fontId="136" fillId="0" borderId="0" applyFill="0" applyBorder="0" applyAlignment="0" applyProtection="0"/>
    <xf numFmtId="0" fontId="19" fillId="0" borderId="0"/>
    <xf numFmtId="38" fontId="68" fillId="27" borderId="0" applyNumberFormat="0" applyFont="0" applyBorder="0" applyAlignment="0" applyProtection="0"/>
    <xf numFmtId="38" fontId="138" fillId="0" borderId="0" applyFill="0" applyBorder="0" applyAlignment="0" applyProtection="0"/>
    <xf numFmtId="221" fontId="68" fillId="0" borderId="0" applyFill="0" applyBorder="0" applyAlignment="0" applyProtection="0"/>
    <xf numFmtId="231" fontId="68" fillId="0" borderId="0" applyFont="0" applyFill="0" applyBorder="0" applyAlignment="0" applyProtection="0"/>
    <xf numFmtId="232" fontId="68" fillId="0" borderId="0" applyFont="0" applyFill="0" applyBorder="0" applyAlignment="0" applyProtection="0"/>
    <xf numFmtId="18" fontId="121" fillId="0" borderId="0" applyFont="0" applyFill="0" applyBorder="0" applyAlignment="0" applyProtection="0">
      <alignment horizontal="left"/>
    </xf>
    <xf numFmtId="10" fontId="139" fillId="0" borderId="107" applyNumberFormat="0" applyFont="0" applyFill="0" applyAlignment="0" applyProtection="0"/>
    <xf numFmtId="233" fontId="32" fillId="0" borderId="0" applyFont="0" applyFill="0" applyBorder="0" applyAlignment="0" applyProtection="0"/>
    <xf numFmtId="234" fontId="32" fillId="0" borderId="0" applyFont="0" applyFill="0" applyBorder="0" applyAlignment="0" applyProtection="0"/>
    <xf numFmtId="0" fontId="140" fillId="0" borderId="0" applyNumberFormat="0" applyFill="0" applyBorder="0" applyAlignment="0" applyProtection="0">
      <alignment vertical="center"/>
    </xf>
    <xf numFmtId="235" fontId="32" fillId="0" borderId="5" applyFont="0" applyFill="0" applyBorder="0" applyAlignment="0" applyProtection="0"/>
    <xf numFmtId="0" fontId="136" fillId="0" borderId="0"/>
    <xf numFmtId="0" fontId="111" fillId="19" borderId="0" applyNumberFormat="0" applyBorder="0" applyAlignment="0" applyProtection="0">
      <alignment vertical="center"/>
    </xf>
    <xf numFmtId="0" fontId="111" fillId="20" borderId="0" applyNumberFormat="0" applyBorder="0" applyAlignment="0" applyProtection="0">
      <alignment vertical="center"/>
    </xf>
    <xf numFmtId="0" fontId="111" fillId="21" borderId="0" applyNumberFormat="0" applyBorder="0" applyAlignment="0" applyProtection="0">
      <alignment vertical="center"/>
    </xf>
    <xf numFmtId="0" fontId="111" fillId="16" borderId="0" applyNumberFormat="0" applyBorder="0" applyAlignment="0" applyProtection="0">
      <alignment vertical="center"/>
    </xf>
    <xf numFmtId="0" fontId="111" fillId="17" borderId="0" applyNumberFormat="0" applyBorder="0" applyAlignment="0" applyProtection="0">
      <alignment vertical="center"/>
    </xf>
    <xf numFmtId="0" fontId="111" fillId="22" borderId="0" applyNumberFormat="0" applyBorder="0" applyAlignment="0" applyProtection="0">
      <alignment vertical="center"/>
    </xf>
    <xf numFmtId="0" fontId="110" fillId="19" borderId="0" applyNumberFormat="0" applyBorder="0" applyAlignment="0" applyProtection="0">
      <alignment vertical="center"/>
    </xf>
    <xf numFmtId="0" fontId="110" fillId="20" borderId="0" applyNumberFormat="0" applyBorder="0" applyAlignment="0" applyProtection="0">
      <alignment vertical="center"/>
    </xf>
    <xf numFmtId="0" fontId="110" fillId="21" borderId="0" applyNumberFormat="0" applyBorder="0" applyAlignment="0" applyProtection="0">
      <alignment vertical="center"/>
    </xf>
    <xf numFmtId="0" fontId="110" fillId="16" borderId="0" applyNumberFormat="0" applyBorder="0" applyAlignment="0" applyProtection="0">
      <alignment vertical="center"/>
    </xf>
    <xf numFmtId="0" fontId="110" fillId="17" borderId="0" applyNumberFormat="0" applyBorder="0" applyAlignment="0" applyProtection="0">
      <alignment vertical="center"/>
    </xf>
    <xf numFmtId="0" fontId="110" fillId="22" borderId="0" applyNumberFormat="0" applyBorder="0" applyAlignment="0" applyProtection="0">
      <alignment vertical="center"/>
    </xf>
    <xf numFmtId="0" fontId="141" fillId="24" borderId="102" applyNumberFormat="0" applyAlignment="0" applyProtection="0">
      <alignment vertical="center"/>
    </xf>
    <xf numFmtId="236" fontId="33" fillId="0" borderId="0"/>
    <xf numFmtId="0" fontId="140" fillId="0" borderId="0" applyNumberFormat="0" applyFill="0" applyBorder="0" applyAlignment="0" applyProtection="0">
      <alignment vertical="center"/>
    </xf>
    <xf numFmtId="0" fontId="142" fillId="0" borderId="0" applyNumberFormat="0" applyFill="0" applyBorder="0" applyAlignment="0" applyProtection="0">
      <alignment vertical="center"/>
    </xf>
    <xf numFmtId="0" fontId="143" fillId="23" borderId="101" applyNumberFormat="0" applyAlignment="0" applyProtection="0">
      <alignment vertical="center"/>
    </xf>
    <xf numFmtId="0" fontId="119" fillId="23" borderId="101" applyNumberFormat="0" applyAlignment="0" applyProtection="0">
      <alignment vertical="center"/>
    </xf>
    <xf numFmtId="0" fontId="144" fillId="25" borderId="0" applyNumberFormat="0" applyBorder="0" applyAlignment="0" applyProtection="0">
      <alignment vertical="center"/>
    </xf>
    <xf numFmtId="237" fontId="33" fillId="0" borderId="0"/>
    <xf numFmtId="0" fontId="115" fillId="6" borderId="0" applyNumberFormat="0" applyBorder="0" applyAlignment="0" applyProtection="0">
      <alignment vertical="center"/>
    </xf>
    <xf numFmtId="0" fontId="145" fillId="0" borderId="104" applyNumberFormat="0" applyFill="0" applyAlignment="0" applyProtection="0">
      <alignment vertical="center"/>
    </xf>
    <xf numFmtId="0" fontId="19" fillId="26" borderId="105" applyNumberFormat="0" applyFont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3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0" fontId="133" fillId="25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0" fillId="24" borderId="102" applyNumberFormat="0" applyAlignment="0" applyProtection="0">
      <alignment vertical="center"/>
    </xf>
    <xf numFmtId="0" fontId="146" fillId="10" borderId="101" applyNumberFormat="0" applyAlignment="0" applyProtection="0">
      <alignment vertical="center"/>
    </xf>
    <xf numFmtId="0" fontId="147" fillId="23" borderId="106" applyNumberFormat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02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40" fillId="0" borderId="0" applyFont="0" applyFill="0" applyBorder="0" applyAlignment="0" applyProtection="0"/>
    <xf numFmtId="41" fontId="40" fillId="0" borderId="0" applyFont="0" applyFill="0" applyBorder="0" applyAlignment="0" applyProtection="0"/>
    <xf numFmtId="41" fontId="40" fillId="0" borderId="0" applyFont="0" applyFill="0" applyBorder="0" applyAlignment="0" applyProtection="0"/>
    <xf numFmtId="41" fontId="40" fillId="0" borderId="0" applyFont="0" applyFill="0" applyBorder="0" applyAlignment="0" applyProtection="0"/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3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41" fontId="102" fillId="0" borderId="0" applyFont="0" applyFill="0" applyBorder="0" applyAlignment="0" applyProtection="0">
      <alignment vertical="center"/>
    </xf>
    <xf numFmtId="0" fontId="131" fillId="0" borderId="104" applyNumberFormat="0" applyFill="0" applyAlignment="0" applyProtection="0">
      <alignment vertical="center"/>
    </xf>
    <xf numFmtId="0" fontId="148" fillId="0" borderId="108" applyNumberFormat="0" applyFill="0" applyAlignment="0" applyProtection="0">
      <alignment vertical="center"/>
    </xf>
    <xf numFmtId="238" fontId="149" fillId="0" borderId="0" applyFont="0" applyFill="0" applyBorder="0" applyAlignment="0" applyProtection="0"/>
    <xf numFmtId="0" fontId="150" fillId="10" borderId="101" applyNumberFormat="0" applyAlignment="0" applyProtection="0">
      <alignment vertical="center"/>
    </xf>
    <xf numFmtId="0" fontId="151" fillId="0" borderId="109" applyNumberFormat="0" applyFill="0" applyAlignment="0" applyProtection="0">
      <alignment vertical="center"/>
    </xf>
    <xf numFmtId="0" fontId="152" fillId="0" borderId="110" applyNumberFormat="0" applyFill="0" applyAlignment="0" applyProtection="0">
      <alignment vertical="center"/>
    </xf>
    <xf numFmtId="0" fontId="128" fillId="0" borderId="103" applyNumberFormat="0" applyFill="0" applyAlignment="0" applyProtection="0">
      <alignment vertical="center"/>
    </xf>
    <xf numFmtId="0" fontId="128" fillId="0" borderId="0" applyNumberFormat="0" applyFill="0" applyBorder="0" applyAlignment="0" applyProtection="0">
      <alignment vertical="center"/>
    </xf>
    <xf numFmtId="0" fontId="153" fillId="0" borderId="0" applyNumberFormat="0" applyFill="0" applyBorder="0" applyAlignment="0" applyProtection="0">
      <alignment vertical="center"/>
    </xf>
    <xf numFmtId="0" fontId="127" fillId="7" borderId="0" applyNumberFormat="0" applyBorder="0" applyAlignment="0" applyProtection="0">
      <alignment vertical="center"/>
    </xf>
    <xf numFmtId="0" fontId="154" fillId="26" borderId="105" applyNumberFormat="0" applyFont="0" applyAlignment="0" applyProtection="0">
      <alignment vertical="center"/>
    </xf>
    <xf numFmtId="0" fontId="155" fillId="6" borderId="0" applyNumberFormat="0" applyBorder="0" applyAlignment="0" applyProtection="0">
      <alignment vertical="center"/>
    </xf>
    <xf numFmtId="0" fontId="135" fillId="23" borderId="106" applyNumberFormat="0" applyAlignment="0" applyProtection="0">
      <alignment vertical="center"/>
    </xf>
    <xf numFmtId="239" fontId="19" fillId="0" borderId="0" applyFont="0" applyFill="0" applyBorder="0" applyAlignment="0" applyProtection="0"/>
    <xf numFmtId="0" fontId="90" fillId="0" borderId="0">
      <alignment vertical="center"/>
      <protection locked="0"/>
    </xf>
    <xf numFmtId="0" fontId="156" fillId="0" borderId="0" applyNumberFormat="0" applyFill="0" applyBorder="0" applyAlignment="0" applyProtection="0">
      <alignment vertical="center"/>
    </xf>
    <xf numFmtId="0" fontId="157" fillId="0" borderId="109" applyNumberFormat="0" applyFill="0" applyAlignment="0" applyProtection="0">
      <alignment vertical="center"/>
    </xf>
    <xf numFmtId="0" fontId="158" fillId="0" borderId="110" applyNumberFormat="0" applyFill="0" applyAlignment="0" applyProtection="0">
      <alignment vertical="center"/>
    </xf>
    <xf numFmtId="0" fontId="159" fillId="0" borderId="103" applyNumberFormat="0" applyFill="0" applyAlignment="0" applyProtection="0">
      <alignment vertical="center"/>
    </xf>
    <xf numFmtId="0" fontId="159" fillId="0" borderId="0" applyNumberFormat="0" applyFill="0" applyBorder="0" applyAlignment="0" applyProtection="0">
      <alignment vertical="center"/>
    </xf>
    <xf numFmtId="0" fontId="19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9" fillId="0" borderId="0"/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8" fillId="0" borderId="0">
      <alignment vertical="center"/>
    </xf>
    <xf numFmtId="0" fontId="160" fillId="0" borderId="0">
      <alignment vertical="center"/>
    </xf>
    <xf numFmtId="0" fontId="18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8" fillId="0" borderId="0">
      <alignment vertical="center"/>
    </xf>
    <xf numFmtId="0" fontId="19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9" fillId="0" borderId="0"/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60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60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9" fillId="0" borderId="0"/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9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9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9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19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19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40" fillId="0" borderId="0"/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56" fillId="0" borderId="0">
      <alignment vertical="center"/>
    </xf>
    <xf numFmtId="0" fontId="56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/>
    <xf numFmtId="0" fontId="19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40" fillId="0" borderId="0"/>
    <xf numFmtId="0" fontId="40" fillId="0" borderId="0"/>
    <xf numFmtId="0" fontId="103" fillId="0" borderId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8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9" fillId="0" borderId="0"/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9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9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03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60" fillId="0" borderId="0">
      <alignment vertical="center"/>
    </xf>
    <xf numFmtId="0" fontId="160" fillId="0" borderId="0">
      <alignment vertical="center"/>
    </xf>
    <xf numFmtId="0" fontId="161" fillId="0" borderId="0" applyNumberFormat="0" applyFill="0" applyBorder="0" applyAlignment="0" applyProtection="0">
      <alignment vertical="center"/>
    </xf>
    <xf numFmtId="0" fontId="162" fillId="7" borderId="0" applyNumberFormat="0" applyBorder="0" applyAlignment="0" applyProtection="0">
      <alignment vertical="center"/>
    </xf>
    <xf numFmtId="0" fontId="163" fillId="0" borderId="108" applyNumberFormat="0" applyFill="0" applyAlignment="0" applyProtection="0">
      <alignment vertical="center"/>
    </xf>
    <xf numFmtId="41" fontId="18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41" fontId="17" fillId="0" borderId="0" applyFont="0" applyFill="0" applyBorder="0" applyAlignment="0" applyProtection="0">
      <alignment vertical="center"/>
    </xf>
    <xf numFmtId="0" fontId="16" fillId="0" borderId="0">
      <alignment vertical="center"/>
    </xf>
    <xf numFmtId="41" fontId="16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14" fillId="0" borderId="0">
      <alignment vertical="center"/>
    </xf>
    <xf numFmtId="41" fontId="14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41" fontId="13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41" fontId="12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41" fontId="11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41" fontId="10" fillId="0" borderId="0" applyFont="0" applyFill="0" applyBorder="0" applyAlignment="0" applyProtection="0">
      <alignment vertical="center"/>
    </xf>
    <xf numFmtId="0" fontId="9" fillId="0" borderId="0">
      <alignment vertical="center"/>
    </xf>
    <xf numFmtId="41" fontId="9" fillId="0" borderId="0" applyFont="0" applyFill="0" applyBorder="0" applyAlignment="0" applyProtection="0">
      <alignment vertical="center"/>
    </xf>
    <xf numFmtId="0" fontId="8" fillId="0" borderId="0">
      <alignment vertical="center"/>
    </xf>
    <xf numFmtId="41" fontId="8" fillId="0" borderId="0" applyFont="0" applyFill="0" applyBorder="0" applyAlignment="0" applyProtection="0">
      <alignment vertical="center"/>
    </xf>
    <xf numFmtId="0" fontId="7" fillId="0" borderId="0">
      <alignment vertical="center"/>
    </xf>
    <xf numFmtId="41" fontId="7" fillId="0" borderId="0" applyFont="0" applyFill="0" applyBorder="0" applyAlignment="0" applyProtection="0">
      <alignment vertical="center"/>
    </xf>
    <xf numFmtId="0" fontId="6" fillId="0" borderId="0">
      <alignment vertical="center"/>
    </xf>
    <xf numFmtId="41" fontId="6" fillId="0" borderId="0" applyFont="0" applyFill="0" applyBorder="0" applyAlignment="0" applyProtection="0">
      <alignment vertical="center"/>
    </xf>
    <xf numFmtId="0" fontId="5" fillId="0" borderId="0">
      <alignment vertical="center"/>
    </xf>
    <xf numFmtId="41" fontId="5" fillId="0" borderId="0" applyFont="0" applyFill="0" applyBorder="0" applyAlignment="0" applyProtection="0">
      <alignment vertical="center"/>
    </xf>
    <xf numFmtId="0" fontId="56" fillId="0" borderId="0">
      <alignment vertical="center"/>
    </xf>
    <xf numFmtId="0" fontId="4" fillId="0" borderId="0">
      <alignment vertical="center"/>
    </xf>
    <xf numFmtId="41" fontId="4" fillId="0" borderId="0" applyFont="0" applyFill="0" applyBorder="0" applyAlignment="0" applyProtection="0">
      <alignment vertical="center"/>
    </xf>
    <xf numFmtId="0" fontId="3" fillId="0" borderId="0">
      <alignment vertical="center"/>
    </xf>
    <xf numFmtId="41" fontId="3" fillId="0" borderId="0" applyFont="0" applyFill="0" applyBorder="0" applyAlignment="0" applyProtection="0">
      <alignment vertical="center"/>
    </xf>
    <xf numFmtId="0" fontId="2" fillId="0" borderId="0">
      <alignment vertical="center"/>
    </xf>
    <xf numFmtId="41" fontId="2" fillId="0" borderId="0" applyFont="0" applyFill="0" applyBorder="0" applyAlignment="0" applyProtection="0">
      <alignment vertical="center"/>
    </xf>
    <xf numFmtId="0" fontId="1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0" fontId="124" fillId="0" borderId="0"/>
    <xf numFmtId="9" fontId="19" fillId="0" borderId="0" applyFont="0" applyFill="0" applyBorder="0" applyAlignment="0" applyProtection="0">
      <alignment vertical="center"/>
    </xf>
    <xf numFmtId="9" fontId="19" fillId="0" borderId="0" applyFont="0" applyFill="0" applyBorder="0" applyAlignment="0" applyProtection="0">
      <alignment vertical="center"/>
    </xf>
    <xf numFmtId="9" fontId="19" fillId="0" borderId="0" applyFont="0" applyFill="0" applyBorder="0" applyAlignment="0" applyProtection="0">
      <alignment vertical="center"/>
    </xf>
    <xf numFmtId="9" fontId="19" fillId="0" borderId="0" applyFont="0" applyFill="0" applyBorder="0" applyAlignment="0" applyProtection="0">
      <alignment vertical="center"/>
    </xf>
    <xf numFmtId="9" fontId="19" fillId="0" borderId="0" applyFont="0" applyFill="0" applyBorder="0" applyAlignment="0" applyProtection="0">
      <alignment vertical="center"/>
    </xf>
    <xf numFmtId="9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</cellStyleXfs>
  <cellXfs count="453">
    <xf numFmtId="0" fontId="0" fillId="0" borderId="0" xfId="0"/>
    <xf numFmtId="0" fontId="21" fillId="0" borderId="0" xfId="0" applyFont="1"/>
    <xf numFmtId="0" fontId="26" fillId="0" borderId="0" xfId="0" applyFont="1" applyAlignment="1">
      <alignment vertical="center"/>
    </xf>
    <xf numFmtId="0" fontId="27" fillId="0" borderId="0" xfId="0" applyFont="1" applyAlignment="1">
      <alignment vertical="center" wrapText="1"/>
    </xf>
    <xf numFmtId="0" fontId="28" fillId="0" borderId="0" xfId="57" applyFont="1" applyAlignment="1">
      <alignment vertical="center"/>
    </xf>
    <xf numFmtId="0" fontId="29" fillId="0" borderId="0" xfId="57" applyFont="1" applyAlignment="1">
      <alignment vertical="center"/>
    </xf>
    <xf numFmtId="0" fontId="30" fillId="0" borderId="0" xfId="57" applyFont="1">
      <alignment vertical="center"/>
    </xf>
    <xf numFmtId="0" fontId="23" fillId="0" borderId="0" xfId="57" applyFont="1" applyAlignment="1">
      <alignment vertical="center"/>
    </xf>
    <xf numFmtId="0" fontId="22" fillId="0" borderId="0" xfId="57" applyFont="1" applyAlignment="1">
      <alignment vertical="center"/>
    </xf>
    <xf numFmtId="0" fontId="31" fillId="0" borderId="0" xfId="57" applyFont="1" applyAlignment="1">
      <alignment vertical="center"/>
    </xf>
    <xf numFmtId="0" fontId="0" fillId="0" borderId="0" xfId="57" applyFont="1">
      <alignment vertical="center"/>
    </xf>
    <xf numFmtId="0" fontId="25" fillId="0" borderId="0" xfId="57" applyFont="1" applyBorder="1" applyAlignment="1">
      <alignment vertical="center"/>
    </xf>
    <xf numFmtId="0" fontId="23" fillId="0" borderId="8" xfId="57" applyFont="1" applyBorder="1" applyAlignment="1">
      <alignment horizontal="center" vertical="center"/>
    </xf>
    <xf numFmtId="0" fontId="23" fillId="0" borderId="7" xfId="57" applyFont="1" applyBorder="1" applyAlignment="1">
      <alignment horizontal="center" vertical="center"/>
    </xf>
    <xf numFmtId="0" fontId="23" fillId="0" borderId="7" xfId="57" applyFont="1" applyBorder="1" applyAlignment="1">
      <alignment vertical="center"/>
    </xf>
    <xf numFmtId="0" fontId="23" fillId="0" borderId="9" xfId="57" applyFont="1" applyBorder="1" applyAlignment="1">
      <alignment vertical="center"/>
    </xf>
    <xf numFmtId="0" fontId="28" fillId="0" borderId="0" xfId="266" applyFont="1" applyAlignment="1">
      <alignment vertical="center"/>
    </xf>
    <xf numFmtId="0" fontId="29" fillId="0" borderId="0" xfId="266" applyFont="1" applyAlignment="1">
      <alignment vertical="center"/>
    </xf>
    <xf numFmtId="0" fontId="35" fillId="0" borderId="0" xfId="266" applyFont="1">
      <alignment vertical="center"/>
    </xf>
    <xf numFmtId="0" fontId="30" fillId="0" borderId="0" xfId="266" applyFont="1">
      <alignment vertical="center"/>
    </xf>
    <xf numFmtId="0" fontId="23" fillId="0" borderId="0" xfId="266" applyFont="1" applyAlignment="1">
      <alignment vertical="center"/>
    </xf>
    <xf numFmtId="0" fontId="22" fillId="0" borderId="0" xfId="266" applyFont="1" applyAlignment="1">
      <alignment vertical="center"/>
    </xf>
    <xf numFmtId="0" fontId="31" fillId="0" borderId="0" xfId="266" applyFont="1" applyAlignment="1">
      <alignment vertical="center"/>
    </xf>
    <xf numFmtId="0" fontId="36" fillId="0" borderId="0" xfId="266" applyFont="1">
      <alignment vertical="center"/>
    </xf>
    <xf numFmtId="0" fontId="0" fillId="0" borderId="0" xfId="266" applyFont="1">
      <alignment vertical="center"/>
    </xf>
    <xf numFmtId="182" fontId="36" fillId="0" borderId="0" xfId="266" applyNumberFormat="1" applyFont="1">
      <alignment vertical="center"/>
    </xf>
    <xf numFmtId="0" fontId="25" fillId="0" borderId="10" xfId="57" applyFont="1" applyBorder="1" applyAlignment="1">
      <alignment horizontal="center" vertical="center"/>
    </xf>
    <xf numFmtId="0" fontId="39" fillId="0" borderId="0" xfId="57" applyFont="1" applyBorder="1" applyAlignment="1">
      <alignment vertical="center"/>
    </xf>
    <xf numFmtId="0" fontId="25" fillId="0" borderId="11" xfId="57" applyFont="1" applyBorder="1" applyAlignment="1">
      <alignment vertical="center"/>
    </xf>
    <xf numFmtId="0" fontId="24" fillId="0" borderId="0" xfId="57" applyFont="1" applyBorder="1" applyAlignment="1">
      <alignment vertical="center"/>
    </xf>
    <xf numFmtId="0" fontId="0" fillId="0" borderId="0" xfId="57" applyFont="1" applyAlignment="1">
      <alignment vertical="center"/>
    </xf>
    <xf numFmtId="0" fontId="21" fillId="0" borderId="0" xfId="57" applyFont="1">
      <alignment vertical="center"/>
    </xf>
    <xf numFmtId="0" fontId="40" fillId="0" borderId="0" xfId="57" applyFont="1">
      <alignment vertical="center"/>
    </xf>
    <xf numFmtId="0" fontId="24" fillId="0" borderId="0" xfId="57" applyFont="1" applyAlignment="1">
      <alignment vertical="center"/>
    </xf>
    <xf numFmtId="0" fontId="25" fillId="0" borderId="0" xfId="57" applyFont="1" applyAlignment="1">
      <alignment horizontal="distributed" vertical="center"/>
    </xf>
    <xf numFmtId="0" fontId="25" fillId="0" borderId="0" xfId="57" applyFont="1" applyAlignment="1">
      <alignment vertical="center"/>
    </xf>
    <xf numFmtId="0" fontId="21" fillId="0" borderId="0" xfId="57" applyFont="1" applyAlignment="1">
      <alignment vertical="center"/>
    </xf>
    <xf numFmtId="0" fontId="42" fillId="0" borderId="17" xfId="57" applyFont="1" applyFill="1" applyBorder="1" applyAlignment="1">
      <alignment horizontal="center" vertical="center"/>
    </xf>
    <xf numFmtId="0" fontId="42" fillId="0" borderId="18" xfId="57" applyFont="1" applyFill="1" applyBorder="1" applyAlignment="1">
      <alignment horizontal="center" vertical="center"/>
    </xf>
    <xf numFmtId="0" fontId="42" fillId="0" borderId="22" xfId="57" applyFont="1" applyFill="1" applyBorder="1" applyAlignment="1">
      <alignment horizontal="center" vertical="center"/>
    </xf>
    <xf numFmtId="0" fontId="42" fillId="0" borderId="27" xfId="57" applyFont="1" applyFill="1" applyBorder="1" applyAlignment="1">
      <alignment horizontal="center" vertical="center"/>
    </xf>
    <xf numFmtId="0" fontId="45" fillId="0" borderId="0" xfId="0" applyFont="1" applyAlignment="1">
      <alignment horizontal="center" vertical="center" wrapText="1"/>
    </xf>
    <xf numFmtId="0" fontId="46" fillId="0" borderId="0" xfId="0" applyFont="1"/>
    <xf numFmtId="0" fontId="49" fillId="0" borderId="0" xfId="0" applyFont="1" applyAlignment="1">
      <alignment horizontal="center" vertical="center" wrapText="1"/>
    </xf>
    <xf numFmtId="0" fontId="45" fillId="0" borderId="0" xfId="0" applyFont="1" applyAlignment="1">
      <alignment vertical="center" wrapText="1"/>
    </xf>
    <xf numFmtId="0" fontId="53" fillId="0" borderId="0" xfId="0" applyFont="1"/>
    <xf numFmtId="0" fontId="53" fillId="0" borderId="0" xfId="0" quotePrefix="1" applyFont="1" applyAlignment="1">
      <alignment horizontal="right" vertical="center"/>
    </xf>
    <xf numFmtId="0" fontId="54" fillId="0" borderId="0" xfId="0" applyFont="1" applyAlignment="1">
      <alignment vertical="center"/>
    </xf>
    <xf numFmtId="178" fontId="43" fillId="3" borderId="17" xfId="108" applyNumberFormat="1" applyFont="1" applyFill="1" applyBorder="1" applyAlignment="1">
      <alignment horizontal="center" vertical="center"/>
    </xf>
    <xf numFmtId="178" fontId="37" fillId="3" borderId="36" xfId="108" applyNumberFormat="1" applyFont="1" applyFill="1" applyBorder="1" applyAlignment="1">
      <alignment horizontal="center" vertical="center"/>
    </xf>
    <xf numFmtId="178" fontId="21" fillId="0" borderId="0" xfId="108" applyNumberFormat="1" applyFont="1" applyAlignment="1">
      <alignment vertical="center"/>
    </xf>
    <xf numFmtId="178" fontId="0" fillId="0" borderId="0" xfId="108" applyNumberFormat="1" applyFont="1" applyAlignment="1">
      <alignment vertical="center"/>
    </xf>
    <xf numFmtId="0" fontId="58" fillId="3" borderId="6" xfId="266" applyFont="1" applyFill="1" applyBorder="1" applyAlignment="1">
      <alignment horizontal="center" vertical="center"/>
    </xf>
    <xf numFmtId="0" fontId="58" fillId="3" borderId="37" xfId="266" applyFont="1" applyFill="1" applyBorder="1" applyAlignment="1">
      <alignment horizontal="center" vertical="center"/>
    </xf>
    <xf numFmtId="4" fontId="58" fillId="3" borderId="6" xfId="266" applyNumberFormat="1" applyFont="1" applyFill="1" applyBorder="1" applyAlignment="1">
      <alignment horizontal="center" vertical="center"/>
    </xf>
    <xf numFmtId="0" fontId="58" fillId="0" borderId="6" xfId="266" applyFont="1" applyBorder="1" applyAlignment="1">
      <alignment horizontal="center" vertical="center"/>
    </xf>
    <xf numFmtId="0" fontId="25" fillId="0" borderId="0" xfId="57" applyFont="1" applyBorder="1" applyAlignment="1">
      <alignment horizontal="center" vertical="center"/>
    </xf>
    <xf numFmtId="0" fontId="59" fillId="0" borderId="10" xfId="266" applyFont="1" applyBorder="1" applyAlignment="1">
      <alignment horizontal="left" vertical="center"/>
    </xf>
    <xf numFmtId="0" fontId="59" fillId="0" borderId="38" xfId="266" applyFont="1" applyBorder="1" applyAlignment="1">
      <alignment horizontal="left" vertical="center"/>
    </xf>
    <xf numFmtId="0" fontId="60" fillId="0" borderId="0" xfId="266" applyFont="1" applyBorder="1" applyAlignment="1">
      <alignment horizontal="right" vertical="center"/>
    </xf>
    <xf numFmtId="0" fontId="59" fillId="0" borderId="0" xfId="266" applyFont="1" applyBorder="1" applyAlignment="1">
      <alignment horizontal="left" vertical="center"/>
    </xf>
    <xf numFmtId="0" fontId="61" fillId="0" borderId="11" xfId="266" applyFont="1" applyBorder="1" applyAlignment="1">
      <alignment horizontal="left" vertical="center"/>
    </xf>
    <xf numFmtId="0" fontId="60" fillId="0" borderId="39" xfId="266" applyFont="1" applyBorder="1" applyAlignment="1">
      <alignment horizontal="right" vertical="center"/>
    </xf>
    <xf numFmtId="0" fontId="58" fillId="0" borderId="0" xfId="266" applyFont="1" applyBorder="1" applyAlignment="1">
      <alignment vertical="center"/>
    </xf>
    <xf numFmtId="0" fontId="59" fillId="0" borderId="0" xfId="266" applyFont="1" applyBorder="1" applyAlignment="1">
      <alignment vertical="center"/>
    </xf>
    <xf numFmtId="0" fontId="59" fillId="0" borderId="0" xfId="266" applyFont="1" applyBorder="1" applyAlignment="1">
      <alignment horizontal="right" vertical="center"/>
    </xf>
    <xf numFmtId="4" fontId="59" fillId="0" borderId="0" xfId="266" applyNumberFormat="1" applyFont="1" applyBorder="1" applyAlignment="1">
      <alignment vertical="center"/>
    </xf>
    <xf numFmtId="0" fontId="60" fillId="0" borderId="11" xfId="266" applyFont="1" applyBorder="1" applyAlignment="1">
      <alignment vertical="center"/>
    </xf>
    <xf numFmtId="0" fontId="60" fillId="0" borderId="40" xfId="266" applyFont="1" applyBorder="1" applyAlignment="1">
      <alignment vertical="center"/>
    </xf>
    <xf numFmtId="0" fontId="59" fillId="0" borderId="30" xfId="266" applyFont="1" applyBorder="1" applyAlignment="1">
      <alignment vertical="center"/>
    </xf>
    <xf numFmtId="0" fontId="59" fillId="0" borderId="30" xfId="266" applyFont="1" applyBorder="1" applyAlignment="1">
      <alignment horizontal="right" vertical="center"/>
    </xf>
    <xf numFmtId="4" fontId="59" fillId="0" borderId="30" xfId="266" applyNumberFormat="1" applyFont="1" applyBorder="1" applyAlignment="1">
      <alignment vertical="center"/>
    </xf>
    <xf numFmtId="0" fontId="60" fillId="0" borderId="41" xfId="266" applyFont="1" applyBorder="1" applyAlignment="1">
      <alignment vertical="center"/>
    </xf>
    <xf numFmtId="0" fontId="60" fillId="0" borderId="0" xfId="266" applyFont="1" applyBorder="1" applyAlignment="1">
      <alignment vertical="center"/>
    </xf>
    <xf numFmtId="0" fontId="62" fillId="0" borderId="0" xfId="266" applyFont="1" applyBorder="1" applyAlignment="1">
      <alignment horizontal="right" vertical="center"/>
    </xf>
    <xf numFmtId="4" fontId="60" fillId="0" borderId="0" xfId="266" applyNumberFormat="1" applyFont="1" applyBorder="1" applyAlignment="1">
      <alignment vertical="center"/>
    </xf>
    <xf numFmtId="0" fontId="62" fillId="0" borderId="10" xfId="266" applyFont="1" applyBorder="1" applyAlignment="1">
      <alignment horizontal="center" vertical="center"/>
    </xf>
    <xf numFmtId="0" fontId="62" fillId="0" borderId="38" xfId="266" applyFont="1" applyBorder="1" applyAlignment="1">
      <alignment horizontal="center" vertical="center"/>
    </xf>
    <xf numFmtId="0" fontId="63" fillId="0" borderId="8" xfId="266" applyFont="1" applyBorder="1" applyAlignment="1">
      <alignment horizontal="center" vertical="center"/>
    </xf>
    <xf numFmtId="0" fontId="63" fillId="0" borderId="42" xfId="266" applyFont="1" applyBorder="1" applyAlignment="1">
      <alignment horizontal="center" vertical="center"/>
    </xf>
    <xf numFmtId="0" fontId="63" fillId="0" borderId="7" xfId="266" applyFont="1" applyBorder="1" applyAlignment="1">
      <alignment vertical="center"/>
    </xf>
    <xf numFmtId="0" fontId="63" fillId="0" borderId="9" xfId="266" applyFont="1" applyBorder="1" applyAlignment="1">
      <alignment vertical="center"/>
    </xf>
    <xf numFmtId="0" fontId="59" fillId="0" borderId="43" xfId="57" applyFont="1" applyBorder="1" applyAlignment="1">
      <alignment horizontal="right" vertical="center"/>
    </xf>
    <xf numFmtId="0" fontId="59" fillId="0" borderId="37" xfId="57" applyFont="1" applyBorder="1" applyAlignment="1">
      <alignment horizontal="right" vertical="center"/>
    </xf>
    <xf numFmtId="0" fontId="59" fillId="0" borderId="10" xfId="57" applyFont="1" applyBorder="1" applyAlignment="1">
      <alignment horizontal="center" vertical="center"/>
    </xf>
    <xf numFmtId="0" fontId="59" fillId="0" borderId="0" xfId="57" applyFont="1" applyBorder="1" applyAlignment="1">
      <alignment horizontal="right" vertical="center"/>
    </xf>
    <xf numFmtId="0" fontId="59" fillId="0" borderId="0" xfId="57" applyFont="1" applyBorder="1" applyAlignment="1">
      <alignment horizontal="left" vertical="center"/>
    </xf>
    <xf numFmtId="0" fontId="59" fillId="0" borderId="11" xfId="57" applyFont="1" applyBorder="1" applyAlignment="1">
      <alignment horizontal="left" vertical="center"/>
    </xf>
    <xf numFmtId="0" fontId="59" fillId="0" borderId="30" xfId="57" applyFont="1" applyBorder="1" applyAlignment="1">
      <alignment vertical="center"/>
    </xf>
    <xf numFmtId="0" fontId="59" fillId="0" borderId="0" xfId="57" applyFont="1" applyBorder="1" applyAlignment="1">
      <alignment vertical="center"/>
    </xf>
    <xf numFmtId="0" fontId="59" fillId="0" borderId="0" xfId="57" applyFont="1" applyBorder="1" applyAlignment="1">
      <alignment horizontal="center" vertical="center"/>
    </xf>
    <xf numFmtId="4" fontId="59" fillId="0" borderId="0" xfId="57" applyNumberFormat="1" applyFont="1" applyBorder="1" applyAlignment="1">
      <alignment vertical="center"/>
    </xf>
    <xf numFmtId="0" fontId="59" fillId="0" borderId="11" xfId="57" applyFont="1" applyBorder="1" applyAlignment="1">
      <alignment vertical="center"/>
    </xf>
    <xf numFmtId="0" fontId="59" fillId="0" borderId="41" xfId="57" applyFont="1" applyBorder="1" applyAlignment="1">
      <alignment vertical="center"/>
    </xf>
    <xf numFmtId="0" fontId="59" fillId="0" borderId="5" xfId="57" applyFont="1" applyBorder="1" applyAlignment="1">
      <alignment horizontal="right" vertical="center"/>
    </xf>
    <xf numFmtId="0" fontId="59" fillId="0" borderId="5" xfId="57" applyFont="1" applyBorder="1" applyAlignment="1">
      <alignment vertical="center"/>
    </xf>
    <xf numFmtId="0" fontId="59" fillId="0" borderId="46" xfId="57" applyFont="1" applyBorder="1" applyAlignment="1">
      <alignment vertical="center"/>
    </xf>
    <xf numFmtId="0" fontId="56" fillId="0" borderId="0" xfId="57" applyFont="1" applyBorder="1" applyAlignment="1">
      <alignment vertical="center"/>
    </xf>
    <xf numFmtId="0" fontId="59" fillId="0" borderId="30" xfId="57" applyFont="1" applyBorder="1" applyAlignment="1">
      <alignment horizontal="right" vertical="center"/>
    </xf>
    <xf numFmtId="0" fontId="56" fillId="0" borderId="30" xfId="57" applyFont="1" applyBorder="1" applyAlignment="1">
      <alignment vertical="center"/>
    </xf>
    <xf numFmtId="0" fontId="59" fillId="0" borderId="8" xfId="57" applyFont="1" applyBorder="1" applyAlignment="1">
      <alignment horizontal="center" vertical="center"/>
    </xf>
    <xf numFmtId="0" fontId="59" fillId="0" borderId="42" xfId="57" applyFont="1" applyBorder="1" applyAlignment="1">
      <alignment horizontal="center" vertical="center"/>
    </xf>
    <xf numFmtId="0" fontId="59" fillId="0" borderId="7" xfId="57" applyFont="1" applyBorder="1" applyAlignment="1">
      <alignment horizontal="right" vertical="center"/>
    </xf>
    <xf numFmtId="0" fontId="59" fillId="0" borderId="7" xfId="57" applyFont="1" applyBorder="1" applyAlignment="1">
      <alignment vertical="center"/>
    </xf>
    <xf numFmtId="0" fontId="56" fillId="0" borderId="7" xfId="57" applyFont="1" applyBorder="1" applyAlignment="1">
      <alignment vertical="center"/>
    </xf>
    <xf numFmtId="0" fontId="59" fillId="0" borderId="9" xfId="57" applyFont="1" applyBorder="1" applyAlignment="1">
      <alignment vertical="center"/>
    </xf>
    <xf numFmtId="0" fontId="60" fillId="0" borderId="47" xfId="266" applyFont="1" applyBorder="1" applyAlignment="1">
      <alignment horizontal="right" vertical="center"/>
    </xf>
    <xf numFmtId="0" fontId="59" fillId="0" borderId="47" xfId="266" applyFont="1" applyBorder="1" applyAlignment="1">
      <alignment horizontal="left" vertical="center"/>
    </xf>
    <xf numFmtId="0" fontId="61" fillId="0" borderId="48" xfId="266" applyFont="1" applyBorder="1" applyAlignment="1">
      <alignment horizontal="left" vertical="center"/>
    </xf>
    <xf numFmtId="0" fontId="59" fillId="0" borderId="44" xfId="266" applyFont="1" applyBorder="1" applyAlignment="1">
      <alignment horizontal="left" vertical="center"/>
    </xf>
    <xf numFmtId="0" fontId="59" fillId="0" borderId="45" xfId="266" applyFont="1" applyBorder="1" applyAlignment="1">
      <alignment horizontal="left" vertical="center"/>
    </xf>
    <xf numFmtId="0" fontId="50" fillId="0" borderId="0" xfId="57" applyFont="1" applyAlignment="1">
      <alignment vertical="center"/>
    </xf>
    <xf numFmtId="0" fontId="50" fillId="0" borderId="0" xfId="266" applyFont="1" applyAlignment="1">
      <alignment vertical="center"/>
    </xf>
    <xf numFmtId="0" fontId="42" fillId="0" borderId="50" xfId="57" applyFont="1" applyFill="1" applyBorder="1" applyAlignment="1">
      <alignment horizontal="center" vertical="center"/>
    </xf>
    <xf numFmtId="0" fontId="62" fillId="0" borderId="51" xfId="57" applyFont="1" applyBorder="1" applyAlignment="1">
      <alignment horizontal="center" vertical="center"/>
    </xf>
    <xf numFmtId="0" fontId="62" fillId="0" borderId="47" xfId="57" applyFont="1" applyBorder="1" applyAlignment="1">
      <alignment horizontal="center" vertical="center"/>
    </xf>
    <xf numFmtId="0" fontId="60" fillId="0" borderId="47" xfId="57" applyFont="1" applyBorder="1" applyAlignment="1">
      <alignment horizontal="center" vertical="center"/>
    </xf>
    <xf numFmtId="0" fontId="61" fillId="0" borderId="47" xfId="57" applyFont="1" applyBorder="1" applyAlignment="1">
      <alignment horizontal="left" vertical="center"/>
    </xf>
    <xf numFmtId="0" fontId="61" fillId="0" borderId="48" xfId="57" applyFont="1" applyBorder="1" applyAlignment="1">
      <alignment horizontal="left" vertical="center"/>
    </xf>
    <xf numFmtId="0" fontId="64" fillId="0" borderId="0" xfId="57" applyFont="1">
      <alignment vertical="center"/>
    </xf>
    <xf numFmtId="0" fontId="62" fillId="0" borderId="10" xfId="57" applyFont="1" applyBorder="1" applyAlignment="1">
      <alignment horizontal="center" vertical="center"/>
    </xf>
    <xf numFmtId="0" fontId="61" fillId="0" borderId="0" xfId="57" applyFont="1" applyBorder="1" applyAlignment="1">
      <alignment horizontal="left" vertical="center"/>
    </xf>
    <xf numFmtId="0" fontId="61" fillId="0" borderId="11" xfId="57" applyFont="1" applyBorder="1" applyAlignment="1">
      <alignment horizontal="left" vertical="center"/>
    </xf>
    <xf numFmtId="0" fontId="56" fillId="0" borderId="0" xfId="57" applyFont="1">
      <alignment vertical="center"/>
    </xf>
    <xf numFmtId="0" fontId="59" fillId="0" borderId="0" xfId="57" applyFont="1" applyBorder="1" applyAlignment="1">
      <alignment horizontal="left" vertical="center" indent="4"/>
    </xf>
    <xf numFmtId="0" fontId="59" fillId="0" borderId="7" xfId="57" applyFont="1" applyBorder="1" applyAlignment="1">
      <alignment horizontal="center" vertical="center"/>
    </xf>
    <xf numFmtId="0" fontId="59" fillId="0" borderId="51" xfId="57" applyFont="1" applyBorder="1" applyAlignment="1">
      <alignment horizontal="center" vertical="center"/>
    </xf>
    <xf numFmtId="0" fontId="59" fillId="0" borderId="47" xfId="57" applyFont="1" applyBorder="1" applyAlignment="1">
      <alignment horizontal="center" vertical="center"/>
    </xf>
    <xf numFmtId="0" fontId="59" fillId="0" borderId="47" xfId="57" applyFont="1" applyBorder="1" applyAlignment="1">
      <alignment horizontal="left" vertical="center"/>
    </xf>
    <xf numFmtId="0" fontId="59" fillId="0" borderId="48" xfId="57" applyFont="1" applyBorder="1" applyAlignment="1">
      <alignment horizontal="left" vertical="center"/>
    </xf>
    <xf numFmtId="0" fontId="55" fillId="0" borderId="6" xfId="275" applyFont="1" applyBorder="1" applyAlignment="1">
      <alignment vertical="center" wrapText="1"/>
    </xf>
    <xf numFmtId="0" fontId="55" fillId="0" borderId="6" xfId="274" quotePrefix="1" applyFont="1" applyBorder="1" applyAlignment="1">
      <alignment vertical="center" wrapText="1"/>
    </xf>
    <xf numFmtId="198" fontId="55" fillId="0" borderId="6" xfId="278" applyNumberFormat="1" applyFont="1" applyBorder="1" applyAlignment="1">
      <alignment vertical="center" wrapText="1"/>
    </xf>
    <xf numFmtId="198" fontId="55" fillId="0" borderId="6" xfId="281" applyNumberFormat="1" applyFont="1" applyBorder="1" applyAlignment="1">
      <alignment vertical="center" wrapText="1"/>
    </xf>
    <xf numFmtId="0" fontId="59" fillId="0" borderId="0" xfId="57" applyFont="1" applyBorder="1" applyAlignment="1">
      <alignment horizontal="left" vertical="center"/>
    </xf>
    <xf numFmtId="41" fontId="55" fillId="0" borderId="0" xfId="57" applyNumberFormat="1" applyFont="1" applyFill="1" applyBorder="1">
      <alignment vertical="center"/>
    </xf>
    <xf numFmtId="178" fontId="55" fillId="0" borderId="0" xfId="57" applyNumberFormat="1" applyFont="1" applyFill="1" applyBorder="1">
      <alignment vertical="center"/>
    </xf>
    <xf numFmtId="0" fontId="104" fillId="0" borderId="6" xfId="6275" quotePrefix="1" applyFont="1" applyBorder="1" applyAlignment="1">
      <alignment vertical="center" wrapText="1"/>
    </xf>
    <xf numFmtId="198" fontId="104" fillId="0" borderId="6" xfId="6275" applyNumberFormat="1" applyFont="1" applyBorder="1" applyAlignment="1">
      <alignment vertical="center" wrapText="1"/>
    </xf>
    <xf numFmtId="41" fontId="55" fillId="0" borderId="0" xfId="109" applyFont="1" applyFill="1" applyBorder="1">
      <alignment vertical="center"/>
    </xf>
    <xf numFmtId="0" fontId="104" fillId="0" borderId="0" xfId="282" quotePrefix="1" applyFont="1" applyBorder="1" applyAlignment="1">
      <alignment vertical="center" shrinkToFit="1"/>
    </xf>
    <xf numFmtId="188" fontId="104" fillId="0" borderId="0" xfId="282" applyNumberFormat="1" applyFont="1" applyBorder="1" applyAlignment="1">
      <alignment vertical="center" shrinkToFit="1"/>
    </xf>
    <xf numFmtId="0" fontId="55" fillId="0" borderId="0" xfId="57" applyFont="1" applyFill="1" applyBorder="1">
      <alignment vertical="center"/>
    </xf>
    <xf numFmtId="41" fontId="55" fillId="0" borderId="0" xfId="109" applyFont="1" applyBorder="1" applyAlignment="1">
      <alignment vertical="center"/>
    </xf>
    <xf numFmtId="180" fontId="55" fillId="0" borderId="0" xfId="57" applyNumberFormat="1" applyFont="1" applyBorder="1" applyAlignment="1">
      <alignment vertical="center"/>
    </xf>
    <xf numFmtId="0" fontId="104" fillId="0" borderId="6" xfId="282" quotePrefix="1" applyFont="1" applyBorder="1" applyAlignment="1">
      <alignment vertical="center" shrinkToFit="1"/>
    </xf>
    <xf numFmtId="182" fontId="55" fillId="0" borderId="0" xfId="57" applyNumberFormat="1" applyFont="1">
      <alignment vertical="center"/>
    </xf>
    <xf numFmtId="180" fontId="55" fillId="0" borderId="0" xfId="57" applyNumberFormat="1" applyFont="1" applyFill="1" applyBorder="1" applyAlignment="1">
      <alignment vertical="center"/>
    </xf>
    <xf numFmtId="180" fontId="165" fillId="0" borderId="0" xfId="57" applyNumberFormat="1" applyFont="1" applyFill="1" applyBorder="1" applyAlignment="1">
      <alignment horizontal="center" vertical="center"/>
    </xf>
    <xf numFmtId="182" fontId="55" fillId="0" borderId="0" xfId="57" applyNumberFormat="1" applyFont="1" applyAlignment="1">
      <alignment horizontal="center" vertical="center"/>
    </xf>
    <xf numFmtId="178" fontId="56" fillId="0" borderId="0" xfId="57" applyNumberFormat="1" applyFont="1" applyFill="1" applyBorder="1">
      <alignment vertical="center"/>
    </xf>
    <xf numFmtId="180" fontId="105" fillId="0" borderId="0" xfId="57" applyNumberFormat="1" applyFont="1" applyBorder="1" applyAlignment="1">
      <alignment vertical="center"/>
    </xf>
    <xf numFmtId="184" fontId="59" fillId="0" borderId="0" xfId="57" applyNumberFormat="1" applyFont="1" applyFill="1" applyBorder="1" applyAlignment="1">
      <alignment horizontal="center" vertical="center"/>
    </xf>
    <xf numFmtId="0" fontId="59" fillId="0" borderId="0" xfId="57" applyFont="1" applyFill="1" applyBorder="1" applyAlignment="1">
      <alignment horizontal="center" vertical="center"/>
    </xf>
    <xf numFmtId="182" fontId="56" fillId="0" borderId="0" xfId="57" applyNumberFormat="1" applyFont="1">
      <alignment vertical="center"/>
    </xf>
    <xf numFmtId="0" fontId="56" fillId="0" borderId="0" xfId="57" applyFont="1" applyFill="1" applyBorder="1">
      <alignment vertical="center"/>
    </xf>
    <xf numFmtId="0" fontId="56" fillId="0" borderId="0" xfId="57" applyFont="1" applyFill="1">
      <alignment vertical="center"/>
    </xf>
    <xf numFmtId="0" fontId="56" fillId="0" borderId="0" xfId="57" applyFont="1" applyAlignment="1">
      <alignment vertical="center"/>
    </xf>
    <xf numFmtId="0" fontId="56" fillId="0" borderId="0" xfId="57" applyFont="1" applyFill="1" applyAlignment="1">
      <alignment horizontal="left" vertical="center"/>
    </xf>
    <xf numFmtId="0" fontId="55" fillId="0" borderId="0" xfId="57" applyFont="1">
      <alignment vertical="center"/>
    </xf>
    <xf numFmtId="180" fontId="55" fillId="0" borderId="0" xfId="57" applyNumberFormat="1" applyFont="1" applyFill="1" applyBorder="1" applyAlignment="1">
      <alignment horizontal="center" vertical="center"/>
    </xf>
    <xf numFmtId="188" fontId="164" fillId="0" borderId="6" xfId="6275" applyNumberFormat="1" applyFont="1" applyFill="1" applyBorder="1" applyAlignment="1">
      <alignment vertical="center" shrinkToFit="1"/>
    </xf>
    <xf numFmtId="0" fontId="47" fillId="0" borderId="0" xfId="0" applyFont="1" applyAlignment="1">
      <alignment horizontal="center" vertical="center" wrapText="1"/>
    </xf>
    <xf numFmtId="0" fontId="45" fillId="0" borderId="0" xfId="0" applyFont="1" applyAlignment="1">
      <alignment horizontal="center" vertical="center" wrapText="1"/>
    </xf>
    <xf numFmtId="0" fontId="59" fillId="0" borderId="10" xfId="57" applyFont="1" applyBorder="1" applyAlignment="1">
      <alignment horizontal="center" vertical="center"/>
    </xf>
    <xf numFmtId="0" fontId="59" fillId="0" borderId="38" xfId="57" applyFont="1" applyBorder="1" applyAlignment="1">
      <alignment horizontal="center" vertical="center"/>
    </xf>
    <xf numFmtId="0" fontId="59" fillId="0" borderId="44" xfId="57" applyFont="1" applyBorder="1" applyAlignment="1">
      <alignment horizontal="center" vertical="center"/>
    </xf>
    <xf numFmtId="0" fontId="59" fillId="0" borderId="45" xfId="57" applyFont="1" applyBorder="1" applyAlignment="1">
      <alignment horizontal="center" vertical="center"/>
    </xf>
    <xf numFmtId="0" fontId="59" fillId="0" borderId="0" xfId="57" applyFont="1" applyBorder="1" applyAlignment="1">
      <alignment horizontal="left" vertical="center"/>
    </xf>
    <xf numFmtId="0" fontId="59" fillId="0" borderId="11" xfId="57" applyFont="1" applyBorder="1" applyAlignment="1">
      <alignment horizontal="left" vertical="center"/>
    </xf>
    <xf numFmtId="0" fontId="59" fillId="0" borderId="30" xfId="57" applyFont="1" applyBorder="1" applyAlignment="1">
      <alignment horizontal="left" vertical="center"/>
    </xf>
    <xf numFmtId="0" fontId="59" fillId="0" borderId="111" xfId="57" applyFont="1" applyBorder="1" applyAlignment="1">
      <alignment vertical="center"/>
    </xf>
    <xf numFmtId="188" fontId="164" fillId="0" borderId="6" xfId="11310" applyNumberFormat="1" applyFont="1" applyBorder="1" applyAlignment="1">
      <alignment vertical="center" shrinkToFit="1"/>
    </xf>
    <xf numFmtId="240" fontId="164" fillId="0" borderId="6" xfId="11318" applyNumberFormat="1" applyFont="1" applyFill="1" applyBorder="1" applyAlignment="1">
      <alignment horizontal="right" vertical="center" shrinkToFit="1"/>
    </xf>
    <xf numFmtId="0" fontId="164" fillId="0" borderId="6" xfId="11318" applyFont="1" applyFill="1" applyBorder="1" applyAlignment="1">
      <alignment horizontal="center" vertical="center" shrinkToFit="1"/>
    </xf>
    <xf numFmtId="0" fontId="164" fillId="0" borderId="6" xfId="11318" applyFont="1" applyFill="1" applyBorder="1" applyAlignment="1">
      <alignment vertical="center" shrinkToFit="1"/>
    </xf>
    <xf numFmtId="0" fontId="168" fillId="0" borderId="6" xfId="11318" quotePrefix="1" applyFont="1" applyFill="1" applyBorder="1" applyAlignment="1">
      <alignment vertical="center" shrinkToFit="1"/>
    </xf>
    <xf numFmtId="0" fontId="168" fillId="0" borderId="6" xfId="11318" quotePrefix="1" applyFont="1" applyFill="1" applyBorder="1" applyAlignment="1">
      <alignment vertical="center" shrinkToFit="1"/>
    </xf>
    <xf numFmtId="0" fontId="168" fillId="0" borderId="6" xfId="11318" quotePrefix="1" applyFont="1" applyFill="1" applyBorder="1" applyAlignment="1">
      <alignment vertical="center" shrinkToFit="1"/>
    </xf>
    <xf numFmtId="0" fontId="168" fillId="0" borderId="6" xfId="11318" quotePrefix="1" applyFont="1" applyFill="1" applyBorder="1" applyAlignment="1">
      <alignment vertical="center" shrinkToFit="1"/>
    </xf>
    <xf numFmtId="0" fontId="168" fillId="0" borderId="6" xfId="11318" quotePrefix="1" applyFont="1" applyFill="1" applyBorder="1" applyAlignment="1">
      <alignment vertical="center" shrinkToFit="1"/>
    </xf>
    <xf numFmtId="188" fontId="168" fillId="0" borderId="6" xfId="11318" applyNumberFormat="1" applyFont="1" applyFill="1" applyBorder="1" applyAlignment="1">
      <alignment horizontal="right" vertical="center" shrinkToFit="1"/>
    </xf>
    <xf numFmtId="0" fontId="53" fillId="0" borderId="0" xfId="0" applyFont="1" applyAlignment="1">
      <alignment horizontal="left" vertical="center"/>
    </xf>
    <xf numFmtId="0" fontId="59" fillId="0" borderId="10" xfId="57" applyFont="1" applyBorder="1" applyAlignment="1">
      <alignment horizontal="center" vertical="center"/>
    </xf>
    <xf numFmtId="0" fontId="59" fillId="0" borderId="38" xfId="57" applyFont="1" applyBorder="1" applyAlignment="1">
      <alignment horizontal="center" vertical="center"/>
    </xf>
    <xf numFmtId="0" fontId="45" fillId="0" borderId="0" xfId="0" applyFont="1" applyAlignment="1">
      <alignment horizontal="left" vertical="center"/>
    </xf>
    <xf numFmtId="0" fontId="169" fillId="28" borderId="0" xfId="57" applyFont="1" applyFill="1">
      <alignment vertical="center"/>
    </xf>
    <xf numFmtId="188" fontId="104" fillId="0" borderId="6" xfId="11323" applyNumberFormat="1" applyFont="1" applyBorder="1" applyAlignment="1">
      <alignment horizontal="right" vertical="center" shrinkToFit="1"/>
    </xf>
    <xf numFmtId="188" fontId="104" fillId="0" borderId="6" xfId="11323" applyNumberFormat="1" applyFont="1" applyBorder="1" applyAlignment="1">
      <alignment horizontal="right" vertical="center" shrinkToFit="1"/>
    </xf>
    <xf numFmtId="188" fontId="104" fillId="0" borderId="6" xfId="11323" applyNumberFormat="1" applyFont="1" applyBorder="1" applyAlignment="1">
      <alignment horizontal="right" vertical="center" shrinkToFit="1"/>
    </xf>
    <xf numFmtId="188" fontId="104" fillId="0" borderId="6" xfId="11323" applyNumberFormat="1" applyFont="1" applyBorder="1" applyAlignment="1">
      <alignment horizontal="right" vertical="center" shrinkToFit="1"/>
    </xf>
    <xf numFmtId="188" fontId="104" fillId="0" borderId="6" xfId="11323" applyNumberFormat="1" applyFont="1" applyBorder="1" applyAlignment="1">
      <alignment horizontal="right" vertical="center" shrinkToFit="1"/>
    </xf>
    <xf numFmtId="188" fontId="104" fillId="0" borderId="6" xfId="11323" applyNumberFormat="1" applyFont="1" applyBorder="1" applyAlignment="1">
      <alignment horizontal="right" vertical="center" shrinkToFit="1"/>
    </xf>
    <xf numFmtId="0" fontId="104" fillId="0" borderId="6" xfId="11323" quotePrefix="1" applyFont="1" applyBorder="1" applyAlignment="1">
      <alignment vertical="center" shrinkToFit="1"/>
    </xf>
    <xf numFmtId="0" fontId="104" fillId="0" borderId="6" xfId="11323" quotePrefix="1" applyFont="1" applyBorder="1" applyAlignment="1">
      <alignment vertical="center" shrinkToFit="1"/>
    </xf>
    <xf numFmtId="0" fontId="104" fillId="0" borderId="6" xfId="11323" quotePrefix="1" applyFont="1" applyBorder="1" applyAlignment="1">
      <alignment vertical="center" shrinkToFit="1"/>
    </xf>
    <xf numFmtId="0" fontId="104" fillId="0" borderId="6" xfId="11323" quotePrefix="1" applyFont="1" applyBorder="1" applyAlignment="1">
      <alignment vertical="center" shrinkToFit="1"/>
    </xf>
    <xf numFmtId="188" fontId="104" fillId="0" borderId="6" xfId="11323" applyNumberFormat="1" applyFont="1" applyBorder="1" applyAlignment="1">
      <alignment horizontal="right" vertical="center" shrinkToFit="1"/>
    </xf>
    <xf numFmtId="188" fontId="104" fillId="0" borderId="6" xfId="11323" applyNumberFormat="1" applyFont="1" applyBorder="1" applyAlignment="1">
      <alignment horizontal="right" vertical="center" shrinkToFit="1"/>
    </xf>
    <xf numFmtId="0" fontId="104" fillId="0" borderId="6" xfId="11323" quotePrefix="1" applyFont="1" applyBorder="1" applyAlignment="1">
      <alignment vertical="center" shrinkToFit="1"/>
    </xf>
    <xf numFmtId="188" fontId="104" fillId="0" borderId="6" xfId="11323" applyNumberFormat="1" applyFont="1" applyBorder="1" applyAlignment="1">
      <alignment horizontal="right" vertical="center" shrinkToFit="1"/>
    </xf>
    <xf numFmtId="0" fontId="104" fillId="0" borderId="6" xfId="11323" quotePrefix="1" applyFont="1" applyBorder="1" applyAlignment="1">
      <alignment vertical="center" shrinkToFit="1"/>
    </xf>
    <xf numFmtId="188" fontId="104" fillId="0" borderId="6" xfId="11323" applyNumberFormat="1" applyFont="1" applyBorder="1" applyAlignment="1">
      <alignment horizontal="right" vertical="center" shrinkToFit="1"/>
    </xf>
    <xf numFmtId="0" fontId="164" fillId="0" borderId="6" xfId="11323" applyFont="1" applyFill="1" applyBorder="1" applyAlignment="1">
      <alignment vertical="center" shrinkToFit="1"/>
    </xf>
    <xf numFmtId="0" fontId="164" fillId="0" borderId="6" xfId="11323" applyFont="1" applyFill="1" applyBorder="1" applyAlignment="1">
      <alignment horizontal="center" vertical="center" shrinkToFit="1"/>
    </xf>
    <xf numFmtId="240" fontId="164" fillId="0" borderId="6" xfId="11323" applyNumberFormat="1" applyFont="1" applyFill="1" applyBorder="1" applyAlignment="1">
      <alignment horizontal="right" vertical="center" shrinkToFit="1"/>
    </xf>
    <xf numFmtId="0" fontId="53" fillId="0" borderId="0" xfId="0" applyFont="1" applyAlignment="1">
      <alignment horizontal="left" vertical="center"/>
    </xf>
    <xf numFmtId="0" fontId="59" fillId="0" borderId="10" xfId="57" applyFont="1" applyBorder="1" applyAlignment="1">
      <alignment horizontal="center" vertical="center"/>
    </xf>
    <xf numFmtId="0" fontId="59" fillId="0" borderId="38" xfId="57" applyFont="1" applyBorder="1" applyAlignment="1">
      <alignment horizontal="center" vertical="center"/>
    </xf>
    <xf numFmtId="0" fontId="59" fillId="0" borderId="0" xfId="57" applyFont="1" applyBorder="1" applyAlignment="1">
      <alignment horizontal="left" vertical="center"/>
    </xf>
    <xf numFmtId="0" fontId="59" fillId="0" borderId="11" xfId="57" applyFont="1" applyBorder="1" applyAlignment="1">
      <alignment horizontal="left" vertical="center"/>
    </xf>
    <xf numFmtId="0" fontId="59" fillId="0" borderId="10" xfId="266" applyFont="1" applyBorder="1" applyAlignment="1">
      <alignment horizontal="left" vertical="center"/>
    </xf>
    <xf numFmtId="0" fontId="59" fillId="0" borderId="38" xfId="266" applyFont="1" applyBorder="1" applyAlignment="1">
      <alignment horizontal="left" vertical="center"/>
    </xf>
    <xf numFmtId="0" fontId="53" fillId="0" borderId="0" xfId="0" applyFont="1" applyAlignment="1">
      <alignment horizontal="left" vertical="center"/>
    </xf>
    <xf numFmtId="0" fontId="53" fillId="0" borderId="0" xfId="0" applyFont="1" applyAlignment="1">
      <alignment horizontal="left" vertical="center"/>
    </xf>
    <xf numFmtId="0" fontId="59" fillId="0" borderId="10" xfId="57" applyFont="1" applyBorder="1" applyAlignment="1">
      <alignment horizontal="center" vertical="center"/>
    </xf>
    <xf numFmtId="0" fontId="59" fillId="0" borderId="38" xfId="57" applyFont="1" applyBorder="1" applyAlignment="1">
      <alignment horizontal="center" vertical="center"/>
    </xf>
    <xf numFmtId="0" fontId="59" fillId="0" borderId="10" xfId="266" applyFont="1" applyBorder="1" applyAlignment="1">
      <alignment horizontal="left" vertical="center"/>
    </xf>
    <xf numFmtId="0" fontId="59" fillId="0" borderId="38" xfId="266" applyFont="1" applyBorder="1" applyAlignment="1">
      <alignment horizontal="left" vertical="center"/>
    </xf>
    <xf numFmtId="0" fontId="59" fillId="0" borderId="0" xfId="57" quotePrefix="1" applyFont="1" applyBorder="1" applyAlignment="1">
      <alignment vertical="center" wrapText="1"/>
    </xf>
    <xf numFmtId="0" fontId="59" fillId="0" borderId="0" xfId="57" quotePrefix="1" applyFont="1" applyBorder="1" applyAlignment="1">
      <alignment vertical="center"/>
    </xf>
    <xf numFmtId="0" fontId="164" fillId="0" borderId="6" xfId="11327" applyFont="1" applyFill="1" applyBorder="1" applyAlignment="1">
      <alignment vertical="center" shrinkToFit="1"/>
    </xf>
    <xf numFmtId="0" fontId="164" fillId="0" borderId="6" xfId="11327" applyFont="1" applyFill="1" applyBorder="1" applyAlignment="1">
      <alignment horizontal="center" vertical="center" shrinkToFit="1"/>
    </xf>
    <xf numFmtId="240" fontId="164" fillId="0" borderId="6" xfId="11327" applyNumberFormat="1" applyFont="1" applyFill="1" applyBorder="1" applyAlignment="1">
      <alignment horizontal="right" vertical="center" shrinkToFit="1"/>
    </xf>
    <xf numFmtId="0" fontId="164" fillId="0" borderId="6" xfId="11327" applyFont="1" applyFill="1" applyBorder="1" applyAlignment="1">
      <alignment vertical="center" shrinkToFit="1"/>
    </xf>
    <xf numFmtId="0" fontId="164" fillId="0" borderId="6" xfId="11327" applyFont="1" applyFill="1" applyBorder="1" applyAlignment="1">
      <alignment horizontal="center" vertical="center" shrinkToFit="1"/>
    </xf>
    <xf numFmtId="240" fontId="164" fillId="0" borderId="6" xfId="11327" applyNumberFormat="1" applyFont="1" applyFill="1" applyBorder="1" applyAlignment="1">
      <alignment horizontal="right" vertical="center" shrinkToFit="1"/>
    </xf>
    <xf numFmtId="0" fontId="164" fillId="0" borderId="6" xfId="11327" applyFont="1" applyFill="1" applyBorder="1" applyAlignment="1">
      <alignment vertical="center" shrinkToFit="1"/>
    </xf>
    <xf numFmtId="0" fontId="164" fillId="0" borderId="6" xfId="11327" applyFont="1" applyFill="1" applyBorder="1" applyAlignment="1">
      <alignment horizontal="center" vertical="center" shrinkToFit="1"/>
    </xf>
    <xf numFmtId="240" fontId="164" fillId="0" borderId="6" xfId="11327" applyNumberFormat="1" applyFont="1" applyFill="1" applyBorder="1" applyAlignment="1">
      <alignment horizontal="right" vertical="center" shrinkToFit="1"/>
    </xf>
    <xf numFmtId="0" fontId="164" fillId="0" borderId="6" xfId="11327" applyFont="1" applyFill="1" applyBorder="1" applyAlignment="1">
      <alignment vertical="center" shrinkToFit="1"/>
    </xf>
    <xf numFmtId="0" fontId="164" fillId="0" borderId="6" xfId="11327" applyFont="1" applyFill="1" applyBorder="1" applyAlignment="1">
      <alignment horizontal="center" vertical="center" shrinkToFit="1"/>
    </xf>
    <xf numFmtId="240" fontId="164" fillId="0" borderId="6" xfId="11327" applyNumberFormat="1" applyFont="1" applyFill="1" applyBorder="1" applyAlignment="1">
      <alignment horizontal="right" vertical="center" shrinkToFit="1"/>
    </xf>
    <xf numFmtId="0" fontId="164" fillId="0" borderId="6" xfId="11327" applyFont="1" applyFill="1" applyBorder="1" applyAlignment="1">
      <alignment vertical="center" shrinkToFit="1"/>
    </xf>
    <xf numFmtId="0" fontId="164" fillId="0" borderId="6" xfId="11327" applyFont="1" applyFill="1" applyBorder="1" applyAlignment="1">
      <alignment horizontal="center" vertical="center" shrinkToFit="1"/>
    </xf>
    <xf numFmtId="240" fontId="164" fillId="0" borderId="6" xfId="11327" applyNumberFormat="1" applyFont="1" applyFill="1" applyBorder="1" applyAlignment="1">
      <alignment horizontal="right" vertical="center" shrinkToFit="1"/>
    </xf>
    <xf numFmtId="0" fontId="164" fillId="0" borderId="6" xfId="11327" applyFont="1" applyFill="1" applyBorder="1" applyAlignment="1">
      <alignment vertical="center" shrinkToFit="1"/>
    </xf>
    <xf numFmtId="0" fontId="164" fillId="0" borderId="6" xfId="11327" applyFont="1" applyFill="1" applyBorder="1" applyAlignment="1">
      <alignment horizontal="center" vertical="center" shrinkToFit="1"/>
    </xf>
    <xf numFmtId="240" fontId="164" fillId="0" borderId="6" xfId="11327" applyNumberFormat="1" applyFont="1" applyFill="1" applyBorder="1" applyAlignment="1">
      <alignment horizontal="right" vertical="center" shrinkToFit="1"/>
    </xf>
    <xf numFmtId="0" fontId="164" fillId="0" borderId="6" xfId="11327" applyFont="1" applyFill="1" applyBorder="1" applyAlignment="1">
      <alignment vertical="center" wrapText="1" shrinkToFit="1"/>
    </xf>
    <xf numFmtId="0" fontId="164" fillId="0" borderId="6" xfId="11327" applyFont="1" applyFill="1" applyBorder="1" applyAlignment="1">
      <alignment vertical="center" shrinkToFit="1"/>
    </xf>
    <xf numFmtId="0" fontId="164" fillId="0" borderId="6" xfId="11327" applyFont="1" applyFill="1" applyBorder="1" applyAlignment="1">
      <alignment horizontal="center" vertical="center" shrinkToFit="1"/>
    </xf>
    <xf numFmtId="240" fontId="164" fillId="0" borderId="6" xfId="11327" applyNumberFormat="1" applyFont="1" applyFill="1" applyBorder="1" applyAlignment="1">
      <alignment horizontal="right" vertical="center" shrinkToFit="1"/>
    </xf>
    <xf numFmtId="0" fontId="164" fillId="0" borderId="6" xfId="11327" applyFont="1" applyFill="1" applyBorder="1" applyAlignment="1">
      <alignment vertical="center" wrapText="1"/>
    </xf>
    <xf numFmtId="0" fontId="164" fillId="0" borderId="6" xfId="11327" applyFont="1" applyFill="1" applyBorder="1" applyAlignment="1">
      <alignment vertical="center" shrinkToFit="1"/>
    </xf>
    <xf numFmtId="0" fontId="164" fillId="0" borderId="6" xfId="11327" applyFont="1" applyFill="1" applyBorder="1" applyAlignment="1">
      <alignment horizontal="center" vertical="center" shrinkToFit="1"/>
    </xf>
    <xf numFmtId="240" fontId="164" fillId="0" borderId="6" xfId="11327" applyNumberFormat="1" applyFont="1" applyFill="1" applyBorder="1" applyAlignment="1">
      <alignment horizontal="right" vertical="center" shrinkToFit="1"/>
    </xf>
    <xf numFmtId="0" fontId="164" fillId="0" borderId="6" xfId="11327" applyFont="1" applyFill="1" applyBorder="1" applyAlignment="1">
      <alignment vertical="center" shrinkToFit="1"/>
    </xf>
    <xf numFmtId="0" fontId="164" fillId="0" borderId="6" xfId="11327" applyFont="1" applyFill="1" applyBorder="1" applyAlignment="1">
      <alignment horizontal="center" vertical="center" shrinkToFit="1"/>
    </xf>
    <xf numFmtId="240" fontId="164" fillId="0" borderId="6" xfId="11327" applyNumberFormat="1" applyFont="1" applyFill="1" applyBorder="1" applyAlignment="1">
      <alignment horizontal="right" vertical="center" shrinkToFit="1"/>
    </xf>
    <xf numFmtId="0" fontId="25" fillId="3" borderId="54" xfId="57" applyFont="1" applyFill="1" applyBorder="1" applyAlignment="1">
      <alignment horizontal="center" vertical="center" shrinkToFit="1"/>
    </xf>
    <xf numFmtId="0" fontId="25" fillId="3" borderId="12" xfId="57" applyFont="1" applyFill="1" applyBorder="1" applyAlignment="1">
      <alignment horizontal="center" vertical="center" shrinkToFit="1"/>
    </xf>
    <xf numFmtId="0" fontId="25" fillId="3" borderId="13" xfId="57" applyFont="1" applyFill="1" applyBorder="1" applyAlignment="1">
      <alignment horizontal="center" vertical="center" shrinkToFit="1"/>
    </xf>
    <xf numFmtId="0" fontId="25" fillId="3" borderId="14" xfId="57" applyFont="1" applyFill="1" applyBorder="1" applyAlignment="1">
      <alignment horizontal="center" vertical="center" shrinkToFit="1"/>
    </xf>
    <xf numFmtId="187" fontId="41" fillId="0" borderId="55" xfId="57" applyNumberFormat="1" applyFont="1" applyFill="1" applyBorder="1" applyAlignment="1">
      <alignment horizontal="center" shrinkToFit="1"/>
    </xf>
    <xf numFmtId="187" fontId="41" fillId="0" borderId="15" xfId="57" applyNumberFormat="1" applyFont="1" applyFill="1" applyBorder="1" applyAlignment="1">
      <alignment horizontal="center" shrinkToFit="1"/>
    </xf>
    <xf numFmtId="187" fontId="41" fillId="0" borderId="53" xfId="57" applyNumberFormat="1" applyFont="1" applyFill="1" applyBorder="1" applyAlignment="1">
      <alignment horizontal="center" shrinkToFit="1"/>
    </xf>
    <xf numFmtId="183" fontId="41" fillId="0" borderId="112" xfId="57" applyNumberFormat="1" applyFont="1" applyFill="1" applyBorder="1" applyAlignment="1">
      <alignment horizontal="center" vertical="center" shrinkToFit="1"/>
    </xf>
    <xf numFmtId="183" fontId="41" fillId="0" borderId="14" xfId="57" applyNumberFormat="1" applyFont="1" applyFill="1" applyBorder="1" applyAlignment="1">
      <alignment horizontal="center" vertical="center" shrinkToFit="1"/>
    </xf>
    <xf numFmtId="183" fontId="41" fillId="0" borderId="55" xfId="57" applyNumberFormat="1" applyFont="1" applyFill="1" applyBorder="1" applyAlignment="1">
      <alignment horizontal="center" shrinkToFit="1"/>
    </xf>
    <xf numFmtId="183" fontId="41" fillId="0" borderId="15" xfId="57" applyNumberFormat="1" applyFont="1" applyFill="1" applyBorder="1" applyAlignment="1">
      <alignment horizontal="center" shrinkToFit="1"/>
    </xf>
    <xf numFmtId="183" fontId="41" fillId="0" borderId="16" xfId="57" applyNumberFormat="1" applyFont="1" applyFill="1" applyBorder="1" applyAlignment="1">
      <alignment horizontal="center" shrinkToFit="1"/>
    </xf>
    <xf numFmtId="183" fontId="41" fillId="0" borderId="53" xfId="57" applyNumberFormat="1" applyFont="1" applyFill="1" applyBorder="1" applyAlignment="1">
      <alignment horizontal="center" shrinkToFit="1"/>
    </xf>
    <xf numFmtId="183" fontId="41" fillId="0" borderId="54" xfId="57" applyNumberFormat="1" applyFont="1" applyFill="1" applyBorder="1" applyAlignment="1">
      <alignment horizontal="center" vertical="center" shrinkToFit="1"/>
    </xf>
    <xf numFmtId="183" fontId="41" fillId="0" borderId="12" xfId="57" applyNumberFormat="1" applyFont="1" applyFill="1" applyBorder="1" applyAlignment="1">
      <alignment horizontal="center" vertical="center" shrinkToFit="1"/>
    </xf>
    <xf numFmtId="183" fontId="41" fillId="0" borderId="113" xfId="57" applyNumberFormat="1" applyFont="1" applyFill="1" applyBorder="1" applyAlignment="1">
      <alignment horizontal="center" vertical="center" shrinkToFit="1"/>
    </xf>
    <xf numFmtId="183" fontId="41" fillId="0" borderId="13" xfId="57" applyNumberFormat="1" applyFont="1" applyFill="1" applyBorder="1" applyAlignment="1">
      <alignment horizontal="center" vertical="center" shrinkToFit="1"/>
    </xf>
    <xf numFmtId="183" fontId="41" fillId="0" borderId="49" xfId="57" applyNumberFormat="1" applyFont="1" applyFill="1" applyBorder="1" applyAlignment="1">
      <alignment horizontal="center" vertical="center" shrinkToFit="1"/>
    </xf>
    <xf numFmtId="183" fontId="41" fillId="0" borderId="56" xfId="57" applyNumberFormat="1" applyFont="1" applyFill="1" applyBorder="1" applyAlignment="1">
      <alignment horizontal="center" shrinkToFit="1"/>
    </xf>
    <xf numFmtId="183" fontId="41" fillId="0" borderId="28" xfId="57" applyNumberFormat="1" applyFont="1" applyFill="1" applyBorder="1" applyAlignment="1">
      <alignment horizontal="center" shrinkToFit="1"/>
    </xf>
    <xf numFmtId="183" fontId="41" fillId="0" borderId="57" xfId="57" applyNumberFormat="1" applyFont="1" applyFill="1" applyBorder="1" applyAlignment="1">
      <alignment horizontal="center" vertical="center" shrinkToFit="1"/>
    </xf>
    <xf numFmtId="183" fontId="41" fillId="0" borderId="23" xfId="57" applyNumberFormat="1" applyFont="1" applyFill="1" applyBorder="1" applyAlignment="1">
      <alignment horizontal="center" vertical="center" shrinkToFit="1"/>
    </xf>
    <xf numFmtId="183" fontId="41" fillId="0" borderId="24" xfId="57" applyNumberFormat="1" applyFont="1" applyFill="1" applyBorder="1" applyAlignment="1">
      <alignment horizontal="center" vertical="center" shrinkToFit="1"/>
    </xf>
    <xf numFmtId="183" fontId="41" fillId="0" borderId="58" xfId="57" applyNumberFormat="1" applyFont="1" applyFill="1" applyBorder="1" applyAlignment="1">
      <alignment horizontal="center" shrinkToFit="1"/>
    </xf>
    <xf numFmtId="183" fontId="41" fillId="0" borderId="19" xfId="57" applyNumberFormat="1" applyFont="1" applyFill="1" applyBorder="1" applyAlignment="1">
      <alignment horizontal="center" shrinkToFit="1"/>
    </xf>
    <xf numFmtId="183" fontId="41" fillId="0" borderId="20" xfId="57" applyNumberFormat="1" applyFont="1" applyFill="1" applyBorder="1" applyAlignment="1">
      <alignment horizontal="center" shrinkToFit="1"/>
    </xf>
    <xf numFmtId="183" fontId="41" fillId="0" borderId="21" xfId="57" applyNumberFormat="1" applyFont="1" applyFill="1" applyBorder="1" applyAlignment="1">
      <alignment horizontal="center" shrinkToFit="1"/>
    </xf>
    <xf numFmtId="183" fontId="41" fillId="0" borderId="52" xfId="57" applyNumberFormat="1" applyFont="1" applyFill="1" applyBorder="1" applyAlignment="1">
      <alignment horizontal="center" shrinkToFit="1"/>
    </xf>
    <xf numFmtId="183" fontId="41" fillId="0" borderId="62" xfId="57" applyNumberFormat="1" applyFont="1" applyFill="1" applyBorder="1" applyAlignment="1">
      <alignment horizontal="center" shrinkToFit="1"/>
    </xf>
    <xf numFmtId="183" fontId="41" fillId="0" borderId="25" xfId="57" applyNumberFormat="1" applyFont="1" applyFill="1" applyBorder="1" applyAlignment="1">
      <alignment horizontal="center" vertical="center" shrinkToFit="1"/>
    </xf>
    <xf numFmtId="183" fontId="41" fillId="0" borderId="26" xfId="57" applyNumberFormat="1" applyFont="1" applyFill="1" applyBorder="1" applyAlignment="1">
      <alignment horizontal="center" vertical="center" shrinkToFit="1"/>
    </xf>
    <xf numFmtId="183" fontId="41" fillId="0" borderId="56" xfId="57" applyNumberFormat="1" applyFont="1" applyFill="1" applyBorder="1" applyAlignment="1">
      <alignment horizontal="center" vertical="center" shrinkToFit="1"/>
    </xf>
    <xf numFmtId="183" fontId="41" fillId="0" borderId="28" xfId="57" applyNumberFormat="1" applyFont="1" applyFill="1" applyBorder="1" applyAlignment="1">
      <alignment horizontal="center" vertical="center" shrinkToFit="1"/>
    </xf>
    <xf numFmtId="183" fontId="41" fillId="0" borderId="62" xfId="57" applyNumberFormat="1" applyFont="1" applyFill="1" applyBorder="1" applyAlignment="1">
      <alignment horizontal="center" vertical="center" shrinkToFit="1"/>
    </xf>
    <xf numFmtId="183" fontId="41" fillId="0" borderId="29" xfId="57" applyNumberFormat="1" applyFont="1" applyFill="1" applyBorder="1" applyAlignment="1">
      <alignment horizontal="center" vertical="center" shrinkToFit="1"/>
    </xf>
    <xf numFmtId="183" fontId="41" fillId="0" borderId="63" xfId="57" applyNumberFormat="1" applyFont="1" applyFill="1" applyBorder="1" applyAlignment="1">
      <alignment horizontal="center" shrinkToFit="1"/>
    </xf>
    <xf numFmtId="183" fontId="41" fillId="0" borderId="2" xfId="57" applyNumberFormat="1" applyFont="1" applyFill="1" applyBorder="1" applyAlignment="1">
      <alignment horizontal="center" shrinkToFit="1"/>
    </xf>
    <xf numFmtId="183" fontId="41" fillId="0" borderId="64" xfId="57" applyNumberFormat="1" applyFont="1" applyFill="1" applyBorder="1" applyAlignment="1">
      <alignment horizontal="center" vertical="center" shrinkToFit="1"/>
    </xf>
    <xf numFmtId="183" fontId="41" fillId="0" borderId="13" xfId="57" applyNumberFormat="1" applyFont="1" applyFill="1" applyBorder="1" applyAlignment="1">
      <alignment horizontal="center" shrinkToFit="1"/>
    </xf>
    <xf numFmtId="183" fontId="41" fillId="0" borderId="23" xfId="57" applyNumberFormat="1" applyFont="1" applyFill="1" applyBorder="1" applyAlignment="1">
      <alignment horizontal="center" shrinkToFit="1"/>
    </xf>
    <xf numFmtId="183" fontId="41" fillId="0" borderId="29" xfId="57" applyNumberFormat="1" applyFont="1" applyFill="1" applyBorder="1" applyAlignment="1">
      <alignment horizontal="center" shrinkToFit="1"/>
    </xf>
    <xf numFmtId="183" fontId="41" fillId="0" borderId="12" xfId="57" applyNumberFormat="1" applyFont="1" applyFill="1" applyBorder="1" applyAlignment="1">
      <alignment horizontal="center" shrinkToFit="1"/>
    </xf>
    <xf numFmtId="0" fontId="25" fillId="0" borderId="10" xfId="57" applyFont="1" applyFill="1" applyBorder="1" applyAlignment="1">
      <alignment vertical="center" shrinkToFit="1"/>
    </xf>
    <xf numFmtId="0" fontId="25" fillId="0" borderId="38" xfId="57" applyFont="1" applyFill="1" applyBorder="1" applyAlignment="1">
      <alignment vertical="center" shrinkToFit="1"/>
    </xf>
    <xf numFmtId="0" fontId="25" fillId="0" borderId="39" xfId="57" quotePrefix="1" applyFont="1" applyFill="1" applyBorder="1" applyAlignment="1">
      <alignment vertical="center" shrinkToFit="1"/>
    </xf>
    <xf numFmtId="178" fontId="38" fillId="0" borderId="32" xfId="108" applyNumberFormat="1" applyFont="1" applyFill="1" applyBorder="1" applyAlignment="1">
      <alignment vertical="center" shrinkToFit="1"/>
    </xf>
    <xf numFmtId="183" fontId="41" fillId="0" borderId="0" xfId="57" applyNumberFormat="1" applyFont="1" applyFill="1" applyBorder="1" applyAlignment="1">
      <alignment horizontal="center" shrinkToFit="1"/>
    </xf>
    <xf numFmtId="0" fontId="25" fillId="0" borderId="44" xfId="57" applyFont="1" applyFill="1" applyBorder="1" applyAlignment="1">
      <alignment vertical="center" shrinkToFit="1"/>
    </xf>
    <xf numFmtId="0" fontId="25" fillId="0" borderId="45" xfId="57" applyFont="1" applyFill="1" applyBorder="1" applyAlignment="1">
      <alignment vertical="center" shrinkToFit="1"/>
    </xf>
    <xf numFmtId="0" fontId="25" fillId="0" borderId="40" xfId="57" applyFont="1" applyFill="1" applyBorder="1" applyAlignment="1">
      <alignment vertical="center" shrinkToFit="1"/>
    </xf>
    <xf numFmtId="178" fontId="38" fillId="0" borderId="34" xfId="108" applyNumberFormat="1" applyFont="1" applyFill="1" applyBorder="1" applyAlignment="1">
      <alignment vertical="center" shrinkToFit="1"/>
    </xf>
    <xf numFmtId="183" fontId="41" fillId="0" borderId="30" xfId="57" applyNumberFormat="1" applyFont="1" applyFill="1" applyBorder="1" applyAlignment="1">
      <alignment horizontal="center" vertical="center" shrinkToFit="1"/>
    </xf>
    <xf numFmtId="178" fontId="44" fillId="3" borderId="31" xfId="108" applyNumberFormat="1" applyFont="1" applyFill="1" applyBorder="1" applyAlignment="1">
      <alignment horizontal="center" vertical="center" shrinkToFit="1"/>
    </xf>
    <xf numFmtId="178" fontId="44" fillId="3" borderId="55" xfId="108" applyNumberFormat="1" applyFont="1" applyFill="1" applyBorder="1" applyAlignment="1">
      <alignment horizontal="center" vertical="center" shrinkToFit="1"/>
    </xf>
    <xf numFmtId="178" fontId="44" fillId="3" borderId="15" xfId="108" applyNumberFormat="1" applyFont="1" applyFill="1" applyBorder="1" applyAlignment="1">
      <alignment horizontal="center" vertical="center" shrinkToFit="1"/>
    </xf>
    <xf numFmtId="178" fontId="44" fillId="3" borderId="60" xfId="108" applyNumberFormat="1" applyFont="1" applyFill="1" applyBorder="1" applyAlignment="1">
      <alignment horizontal="center" vertical="center" shrinkToFit="1"/>
    </xf>
    <xf numFmtId="178" fontId="44" fillId="3" borderId="59" xfId="108" applyNumberFormat="1" applyFont="1" applyFill="1" applyBorder="1" applyAlignment="1">
      <alignment horizontal="center" vertical="center" shrinkToFit="1"/>
    </xf>
    <xf numFmtId="178" fontId="44" fillId="3" borderId="35" xfId="108" applyNumberFormat="1" applyFont="1" applyFill="1" applyBorder="1" applyAlignment="1">
      <alignment horizontal="center" vertical="center" shrinkToFit="1"/>
    </xf>
    <xf numFmtId="188" fontId="164" fillId="0" borderId="0" xfId="11329" applyNumberFormat="1" applyFont="1" applyFill="1" applyBorder="1" applyAlignment="1">
      <alignment horizontal="right" vertical="center" shrinkToFit="1"/>
    </xf>
    <xf numFmtId="188" fontId="0" fillId="0" borderId="0" xfId="0" applyNumberFormat="1"/>
    <xf numFmtId="188" fontId="104" fillId="0" borderId="0" xfId="11323" applyNumberFormat="1" applyFont="1" applyBorder="1" applyAlignment="1">
      <alignment horizontal="right" vertical="center" shrinkToFit="1"/>
    </xf>
    <xf numFmtId="0" fontId="168" fillId="0" borderId="0" xfId="11318" quotePrefix="1" applyFont="1" applyFill="1" applyBorder="1" applyAlignment="1">
      <alignment vertical="center" shrinkToFit="1"/>
    </xf>
    <xf numFmtId="0" fontId="1" fillId="0" borderId="0" xfId="11329">
      <alignment vertical="center"/>
    </xf>
    <xf numFmtId="0" fontId="164" fillId="0" borderId="0" xfId="11329" applyFont="1" applyAlignment="1">
      <alignment vertical="center"/>
    </xf>
    <xf numFmtId="188" fontId="164" fillId="0" borderId="6" xfId="11329" applyNumberFormat="1" applyFont="1" applyFill="1" applyBorder="1" applyAlignment="1">
      <alignment horizontal="right" vertical="center" shrinkToFit="1"/>
    </xf>
    <xf numFmtId="188" fontId="164" fillId="0" borderId="6" xfId="11329" applyNumberFormat="1" applyFont="1" applyFill="1" applyBorder="1" applyAlignment="1">
      <alignment horizontal="right" vertical="center" shrinkToFit="1"/>
    </xf>
    <xf numFmtId="188" fontId="164" fillId="0" borderId="6" xfId="11329" applyNumberFormat="1" applyFont="1" applyFill="1" applyBorder="1" applyAlignment="1">
      <alignment horizontal="right" vertical="center" shrinkToFit="1"/>
    </xf>
    <xf numFmtId="188" fontId="164" fillId="0" borderId="6" xfId="11329" applyNumberFormat="1" applyFont="1" applyFill="1" applyBorder="1" applyAlignment="1">
      <alignment horizontal="right" vertical="center" shrinkToFit="1"/>
    </xf>
    <xf numFmtId="188" fontId="164" fillId="0" borderId="6" xfId="11329" applyNumberFormat="1" applyFont="1" applyFill="1" applyBorder="1" applyAlignment="1">
      <alignment horizontal="right" vertical="center" shrinkToFit="1"/>
    </xf>
    <xf numFmtId="188" fontId="164" fillId="0" borderId="6" xfId="11329" applyNumberFormat="1" applyFont="1" applyFill="1" applyBorder="1" applyAlignment="1">
      <alignment horizontal="right" vertical="center" shrinkToFit="1"/>
    </xf>
    <xf numFmtId="188" fontId="164" fillId="0" borderId="6" xfId="11329" applyNumberFormat="1" applyFont="1" applyFill="1" applyBorder="1" applyAlignment="1">
      <alignment horizontal="right" vertical="center" shrinkToFit="1"/>
    </xf>
    <xf numFmtId="188" fontId="164" fillId="0" borderId="6" xfId="11329" applyNumberFormat="1" applyFont="1" applyFill="1" applyBorder="1" applyAlignment="1">
      <alignment horizontal="right" vertical="center" shrinkToFit="1"/>
    </xf>
    <xf numFmtId="188" fontId="164" fillId="0" borderId="6" xfId="11329" applyNumberFormat="1" applyFont="1" applyFill="1" applyBorder="1" applyAlignment="1">
      <alignment horizontal="right" vertical="center" shrinkToFit="1"/>
    </xf>
    <xf numFmtId="188" fontId="164" fillId="0" borderId="6" xfId="11329" applyNumberFormat="1" applyFont="1" applyFill="1" applyBorder="1" applyAlignment="1">
      <alignment horizontal="right" vertical="center" shrinkToFit="1"/>
    </xf>
    <xf numFmtId="188" fontId="164" fillId="0" borderId="6" xfId="11329" applyNumberFormat="1" applyFont="1" applyFill="1" applyBorder="1" applyAlignment="1">
      <alignment horizontal="right" vertical="center" shrinkToFit="1"/>
    </xf>
    <xf numFmtId="188" fontId="164" fillId="0" borderId="6" xfId="11329" applyNumberFormat="1" applyFont="1" applyFill="1" applyBorder="1" applyAlignment="1">
      <alignment horizontal="right" vertical="center" shrinkToFit="1"/>
    </xf>
    <xf numFmtId="0" fontId="164" fillId="0" borderId="0" xfId="11329" applyFont="1" applyAlignment="1">
      <alignment vertical="center"/>
    </xf>
    <xf numFmtId="188" fontId="164" fillId="0" borderId="6" xfId="11329" applyNumberFormat="1" applyFont="1" applyFill="1" applyBorder="1" applyAlignment="1">
      <alignment horizontal="right" vertical="center" shrinkToFit="1"/>
    </xf>
    <xf numFmtId="188" fontId="164" fillId="0" borderId="6" xfId="11329" applyNumberFormat="1" applyFont="1" applyFill="1" applyBorder="1" applyAlignment="1">
      <alignment horizontal="right" vertical="center" shrinkToFit="1"/>
    </xf>
    <xf numFmtId="188" fontId="164" fillId="0" borderId="6" xfId="11329" applyNumberFormat="1" applyFont="1" applyFill="1" applyBorder="1" applyAlignment="1">
      <alignment horizontal="right" vertical="center" shrinkToFit="1"/>
    </xf>
    <xf numFmtId="188" fontId="164" fillId="0" borderId="6" xfId="11329" applyNumberFormat="1" applyFont="1" applyFill="1" applyBorder="1" applyAlignment="1">
      <alignment horizontal="right" vertical="center" shrinkToFit="1"/>
    </xf>
    <xf numFmtId="188" fontId="164" fillId="0" borderId="6" xfId="11329" applyNumberFormat="1" applyFont="1" applyFill="1" applyBorder="1" applyAlignment="1">
      <alignment horizontal="right" vertical="center" shrinkToFit="1"/>
    </xf>
    <xf numFmtId="188" fontId="164" fillId="0" borderId="6" xfId="11329" applyNumberFormat="1" applyFont="1" applyFill="1" applyBorder="1" applyAlignment="1">
      <alignment horizontal="right" vertical="center" shrinkToFit="1"/>
    </xf>
    <xf numFmtId="188" fontId="164" fillId="0" borderId="6" xfId="11329" applyNumberFormat="1" applyFont="1" applyFill="1" applyBorder="1" applyAlignment="1">
      <alignment horizontal="right" vertical="center" shrinkToFit="1"/>
    </xf>
    <xf numFmtId="188" fontId="164" fillId="0" borderId="6" xfId="11329" applyNumberFormat="1" applyFont="1" applyFill="1" applyBorder="1" applyAlignment="1">
      <alignment horizontal="right" vertical="center" shrinkToFit="1"/>
    </xf>
    <xf numFmtId="188" fontId="164" fillId="0" borderId="6" xfId="11329" applyNumberFormat="1" applyFont="1" applyFill="1" applyBorder="1" applyAlignment="1">
      <alignment horizontal="right" vertical="center" shrinkToFit="1"/>
    </xf>
    <xf numFmtId="188" fontId="164" fillId="0" borderId="6" xfId="11329" applyNumberFormat="1" applyFont="1" applyFill="1" applyBorder="1" applyAlignment="1">
      <alignment horizontal="right" vertical="center" shrinkToFit="1"/>
    </xf>
    <xf numFmtId="188" fontId="164" fillId="0" borderId="6" xfId="11329" applyNumberFormat="1" applyFont="1" applyFill="1" applyBorder="1" applyAlignment="1">
      <alignment horizontal="right" vertical="center" shrinkToFit="1"/>
    </xf>
    <xf numFmtId="188" fontId="164" fillId="0" borderId="6" xfId="11329" applyNumberFormat="1" applyFont="1" applyFill="1" applyBorder="1" applyAlignment="1">
      <alignment horizontal="right" vertical="center" shrinkToFit="1"/>
    </xf>
    <xf numFmtId="0" fontId="64" fillId="0" borderId="0" xfId="11331" applyFont="1" applyAlignment="1">
      <alignment vertical="center"/>
    </xf>
    <xf numFmtId="0" fontId="173" fillId="0" borderId="0" xfId="11331" applyFont="1" applyAlignment="1">
      <alignment horizontal="justify" vertical="center"/>
    </xf>
    <xf numFmtId="0" fontId="174" fillId="29" borderId="114" xfId="11331" applyFont="1" applyFill="1" applyBorder="1" applyAlignment="1">
      <alignment horizontal="center" vertical="center" wrapText="1"/>
    </xf>
    <xf numFmtId="0" fontId="173" fillId="0" borderId="0" xfId="11331" applyFont="1" applyAlignment="1">
      <alignment horizontal="justify"/>
    </xf>
    <xf numFmtId="0" fontId="64" fillId="0" borderId="0" xfId="11331" applyFont="1"/>
    <xf numFmtId="0" fontId="64" fillId="0" borderId="0" xfId="11331" applyFont="1" applyAlignment="1">
      <alignment vertical="center" wrapText="1"/>
    </xf>
    <xf numFmtId="0" fontId="64" fillId="0" borderId="0" xfId="11331" applyFont="1" applyAlignment="1">
      <alignment vertical="center"/>
    </xf>
    <xf numFmtId="0" fontId="59" fillId="0" borderId="0" xfId="57" applyFont="1" applyBorder="1" applyAlignment="1">
      <alignment horizontal="left" vertical="center"/>
    </xf>
    <xf numFmtId="0" fontId="175" fillId="0" borderId="0" xfId="11331" applyFont="1" applyAlignment="1">
      <alignment horizontal="justify" vertical="center"/>
    </xf>
    <xf numFmtId="0" fontId="174" fillId="0" borderId="0" xfId="11331" applyFont="1" applyAlignment="1">
      <alignment horizontal="justify" vertical="center"/>
    </xf>
    <xf numFmtId="0" fontId="174" fillId="0" borderId="116" xfId="11331" applyFont="1" applyBorder="1" applyAlignment="1">
      <alignment horizontal="center" vertical="center" wrapText="1"/>
    </xf>
    <xf numFmtId="0" fontId="174" fillId="0" borderId="116" xfId="11331" applyFont="1" applyBorder="1" applyAlignment="1">
      <alignment horizontal="left" vertical="center" wrapText="1"/>
    </xf>
    <xf numFmtId="0" fontId="174" fillId="0" borderId="118" xfId="11331" applyFont="1" applyBorder="1" applyAlignment="1">
      <alignment horizontal="center" vertical="center" wrapText="1"/>
    </xf>
    <xf numFmtId="0" fontId="174" fillId="0" borderId="118" xfId="11331" applyFont="1" applyBorder="1" applyAlignment="1">
      <alignment horizontal="left" vertical="center" wrapText="1"/>
    </xf>
    <xf numFmtId="0" fontId="174" fillId="0" borderId="0" xfId="11331" applyFont="1" applyAlignment="1">
      <alignment horizontal="center" vertical="center"/>
    </xf>
    <xf numFmtId="0" fontId="174" fillId="0" borderId="0" xfId="11331" applyFont="1" applyBorder="1" applyAlignment="1">
      <alignment horizontal="justify" vertical="center" wrapText="1"/>
    </xf>
    <xf numFmtId="0" fontId="64" fillId="0" borderId="0" xfId="11331" applyFont="1" applyBorder="1" applyAlignment="1">
      <alignment vertical="center" wrapText="1"/>
    </xf>
    <xf numFmtId="0" fontId="50" fillId="0" borderId="0" xfId="0" applyFont="1" applyAlignment="1">
      <alignment horizontal="center" vertical="center"/>
    </xf>
    <xf numFmtId="0" fontId="47" fillId="0" borderId="0" xfId="0" applyFont="1" applyAlignment="1">
      <alignment horizontal="center" vertical="center" wrapText="1"/>
    </xf>
    <xf numFmtId="0" fontId="48" fillId="0" borderId="0" xfId="0" applyFont="1" applyAlignment="1">
      <alignment horizontal="center" vertical="center" wrapText="1"/>
    </xf>
    <xf numFmtId="0" fontId="45" fillId="0" borderId="0" xfId="0" applyFont="1" applyAlignment="1">
      <alignment horizontal="center" vertical="center" wrapText="1"/>
    </xf>
    <xf numFmtId="0" fontId="51" fillId="0" borderId="0" xfId="0" applyFont="1" applyAlignment="1">
      <alignment horizontal="center" vertical="center"/>
    </xf>
    <xf numFmtId="0" fontId="53" fillId="0" borderId="0" xfId="0" applyFont="1" applyAlignment="1">
      <alignment horizontal="left" vertical="center"/>
    </xf>
    <xf numFmtId="0" fontId="52" fillId="0" borderId="0" xfId="0" applyFont="1" applyAlignment="1">
      <alignment horizontal="center" vertical="center" wrapText="1"/>
    </xf>
    <xf numFmtId="0" fontId="45" fillId="0" borderId="0" xfId="0" applyFont="1" applyAlignment="1">
      <alignment horizontal="left" vertical="center"/>
    </xf>
    <xf numFmtId="0" fontId="59" fillId="0" borderId="10" xfId="57" applyFont="1" applyBorder="1" applyAlignment="1">
      <alignment horizontal="center" vertical="center"/>
    </xf>
    <xf numFmtId="0" fontId="59" fillId="0" borderId="38" xfId="57" applyFont="1" applyBorder="1" applyAlignment="1">
      <alignment horizontal="center" vertical="center"/>
    </xf>
    <xf numFmtId="0" fontId="59" fillId="0" borderId="67" xfId="57" applyFont="1" applyBorder="1" applyAlignment="1">
      <alignment horizontal="center" vertical="center"/>
    </xf>
    <xf numFmtId="0" fontId="59" fillId="0" borderId="68" xfId="57" applyFont="1" applyBorder="1" applyAlignment="1">
      <alignment horizontal="center" vertical="center"/>
    </xf>
    <xf numFmtId="0" fontId="59" fillId="0" borderId="69" xfId="57" applyFont="1" applyBorder="1" applyAlignment="1">
      <alignment horizontal="left" vertical="center" wrapText="1"/>
    </xf>
    <xf numFmtId="0" fontId="59" fillId="0" borderId="69" xfId="57" applyFont="1" applyBorder="1" applyAlignment="1">
      <alignment horizontal="left" vertical="center"/>
    </xf>
    <xf numFmtId="0" fontId="59" fillId="0" borderId="70" xfId="57" applyFont="1" applyBorder="1" applyAlignment="1">
      <alignment horizontal="left" vertical="center"/>
    </xf>
    <xf numFmtId="0" fontId="59" fillId="0" borderId="44" xfId="57" applyFont="1" applyBorder="1" applyAlignment="1">
      <alignment horizontal="center" vertical="center"/>
    </xf>
    <xf numFmtId="0" fontId="59" fillId="0" borderId="45" xfId="57" applyFont="1" applyBorder="1" applyAlignment="1">
      <alignment horizontal="center" vertical="center"/>
    </xf>
    <xf numFmtId="0" fontId="59" fillId="0" borderId="5" xfId="57" applyFont="1" applyBorder="1" applyAlignment="1">
      <alignment horizontal="left" vertical="center"/>
    </xf>
    <xf numFmtId="0" fontId="59" fillId="0" borderId="46" xfId="57" applyFont="1" applyBorder="1" applyAlignment="1">
      <alignment horizontal="left" vertical="center"/>
    </xf>
    <xf numFmtId="0" fontId="59" fillId="0" borderId="0" xfId="57" applyFont="1" applyBorder="1" applyAlignment="1">
      <alignment horizontal="left" vertical="center"/>
    </xf>
    <xf numFmtId="0" fontId="59" fillId="0" borderId="11" xfId="57" applyFont="1" applyBorder="1" applyAlignment="1">
      <alignment horizontal="left" vertical="center"/>
    </xf>
    <xf numFmtId="0" fontId="59" fillId="0" borderId="30" xfId="57" applyFont="1" applyBorder="1" applyAlignment="1">
      <alignment horizontal="left" vertical="center"/>
    </xf>
    <xf numFmtId="0" fontId="59" fillId="0" borderId="41" xfId="57" applyFont="1" applyBorder="1" applyAlignment="1">
      <alignment horizontal="left" vertical="center"/>
    </xf>
    <xf numFmtId="0" fontId="59" fillId="0" borderId="65" xfId="57" applyFont="1" applyBorder="1" applyAlignment="1">
      <alignment horizontal="center" vertical="center"/>
    </xf>
    <xf numFmtId="0" fontId="59" fillId="0" borderId="66" xfId="57" applyFont="1" applyBorder="1" applyAlignment="1">
      <alignment horizontal="center" vertical="center"/>
    </xf>
    <xf numFmtId="0" fontId="59" fillId="0" borderId="51" xfId="266" applyFont="1" applyBorder="1" applyAlignment="1">
      <alignment horizontal="left" vertical="center"/>
    </xf>
    <xf numFmtId="0" fontId="59" fillId="0" borderId="71" xfId="266" applyFont="1" applyBorder="1" applyAlignment="1">
      <alignment horizontal="left" vertical="center"/>
    </xf>
    <xf numFmtId="0" fontId="59" fillId="0" borderId="10" xfId="266" applyFont="1" applyBorder="1" applyAlignment="1">
      <alignment horizontal="left" vertical="center"/>
    </xf>
    <xf numFmtId="0" fontId="59" fillId="0" borderId="38" xfId="266" applyFont="1" applyBorder="1" applyAlignment="1">
      <alignment horizontal="left" vertical="center"/>
    </xf>
    <xf numFmtId="178" fontId="38" fillId="0" borderId="90" xfId="108" applyNumberFormat="1" applyFont="1" applyFill="1" applyBorder="1" applyAlignment="1">
      <alignment horizontal="center" vertical="center" shrinkToFit="1"/>
    </xf>
    <xf numFmtId="178" fontId="38" fillId="0" borderId="34" xfId="108" applyNumberFormat="1" applyFont="1" applyFill="1" applyBorder="1" applyAlignment="1">
      <alignment horizontal="center" vertical="center" shrinkToFit="1"/>
    </xf>
    <xf numFmtId="178" fontId="38" fillId="0" borderId="31" xfId="108" applyNumberFormat="1" applyFont="1" applyFill="1" applyBorder="1" applyAlignment="1">
      <alignment horizontal="center" vertical="center" shrinkToFit="1"/>
    </xf>
    <xf numFmtId="0" fontId="57" fillId="3" borderId="8" xfId="57" applyFont="1" applyFill="1" applyBorder="1" applyAlignment="1">
      <alignment horizontal="center" vertical="center" shrinkToFit="1"/>
    </xf>
    <xf numFmtId="0" fontId="57" fillId="3" borderId="7" xfId="57" applyFont="1" applyFill="1" applyBorder="1" applyAlignment="1">
      <alignment horizontal="center" vertical="center" shrinkToFit="1"/>
    </xf>
    <xf numFmtId="0" fontId="25" fillId="0" borderId="80" xfId="57" quotePrefix="1" applyFont="1" applyFill="1" applyBorder="1" applyAlignment="1">
      <alignment horizontal="right" vertical="center" shrinkToFit="1"/>
    </xf>
    <xf numFmtId="0" fontId="25" fillId="0" borderId="72" xfId="57" applyFont="1" applyFill="1" applyBorder="1" applyAlignment="1">
      <alignment horizontal="right" vertical="center" shrinkToFit="1"/>
    </xf>
    <xf numFmtId="0" fontId="25" fillId="0" borderId="81" xfId="57" applyFont="1" applyFill="1" applyBorder="1" applyAlignment="1">
      <alignment horizontal="left" vertical="center" shrinkToFit="1"/>
    </xf>
    <xf numFmtId="0" fontId="25" fillId="0" borderId="82" xfId="57" applyFont="1" applyFill="1" applyBorder="1" applyAlignment="1">
      <alignment horizontal="left" vertical="center" shrinkToFit="1"/>
    </xf>
    <xf numFmtId="0" fontId="25" fillId="0" borderId="72" xfId="57" quotePrefix="1" applyFont="1" applyFill="1" applyBorder="1" applyAlignment="1">
      <alignment horizontal="right" vertical="center" shrinkToFit="1"/>
    </xf>
    <xf numFmtId="0" fontId="25" fillId="0" borderId="83" xfId="57" applyFont="1" applyFill="1" applyBorder="1" applyAlignment="1">
      <alignment horizontal="right" vertical="center" shrinkToFit="1"/>
    </xf>
    <xf numFmtId="0" fontId="25" fillId="0" borderId="84" xfId="57" applyFont="1" applyFill="1" applyBorder="1" applyAlignment="1">
      <alignment horizontal="left" vertical="center" shrinkToFit="1"/>
    </xf>
    <xf numFmtId="0" fontId="25" fillId="0" borderId="85" xfId="57" quotePrefix="1" applyFont="1" applyFill="1" applyBorder="1" applyAlignment="1">
      <alignment horizontal="right" vertical="center" shrinkToFit="1"/>
    </xf>
    <xf numFmtId="0" fontId="25" fillId="0" borderId="86" xfId="57" applyFont="1" applyFill="1" applyBorder="1" applyAlignment="1">
      <alignment horizontal="left" vertical="center" shrinkToFit="1"/>
    </xf>
    <xf numFmtId="0" fontId="25" fillId="0" borderId="73" xfId="57" applyFont="1" applyFill="1" applyBorder="1" applyAlignment="1">
      <alignment horizontal="left" vertical="center" shrinkToFit="1"/>
    </xf>
    <xf numFmtId="49" fontId="25" fillId="0" borderId="72" xfId="57" applyNumberFormat="1" applyFont="1" applyFill="1" applyBorder="1" applyAlignment="1">
      <alignment horizontal="right" vertical="center" shrinkToFit="1"/>
    </xf>
    <xf numFmtId="49" fontId="25" fillId="0" borderId="83" xfId="57" applyNumberFormat="1" applyFont="1" applyFill="1" applyBorder="1" applyAlignment="1">
      <alignment horizontal="right" vertical="center" shrinkToFit="1"/>
    </xf>
    <xf numFmtId="0" fontId="25" fillId="0" borderId="74" xfId="57" applyFont="1" applyFill="1" applyBorder="1" applyAlignment="1">
      <alignment horizontal="center" vertical="center" wrapText="1" shrinkToFit="1"/>
    </xf>
    <xf numFmtId="0" fontId="25" fillId="0" borderId="75" xfId="57" applyFont="1" applyFill="1" applyBorder="1" applyAlignment="1">
      <alignment horizontal="center" vertical="center" shrinkToFit="1"/>
    </xf>
    <xf numFmtId="0" fontId="25" fillId="0" borderId="10" xfId="57" applyFont="1" applyFill="1" applyBorder="1" applyAlignment="1">
      <alignment horizontal="center" vertical="center" shrinkToFit="1"/>
    </xf>
    <xf numFmtId="0" fontId="25" fillId="0" borderId="38" xfId="57" applyFont="1" applyFill="1" applyBorder="1" applyAlignment="1">
      <alignment horizontal="center" vertical="center" shrinkToFit="1"/>
    </xf>
    <xf numFmtId="0" fontId="25" fillId="0" borderId="44" xfId="57" applyFont="1" applyFill="1" applyBorder="1" applyAlignment="1">
      <alignment horizontal="center" vertical="center" shrinkToFit="1"/>
    </xf>
    <xf numFmtId="0" fontId="25" fillId="0" borderId="45" xfId="57" applyFont="1" applyFill="1" applyBorder="1" applyAlignment="1">
      <alignment horizontal="center" vertical="center" shrinkToFit="1"/>
    </xf>
    <xf numFmtId="0" fontId="57" fillId="3" borderId="76" xfId="57" applyFont="1" applyFill="1" applyBorder="1" applyAlignment="1">
      <alignment horizontal="center" vertical="center" shrinkToFit="1"/>
    </xf>
    <xf numFmtId="0" fontId="57" fillId="3" borderId="77" xfId="57" applyFont="1" applyFill="1" applyBorder="1" applyAlignment="1">
      <alignment horizontal="center" vertical="center" shrinkToFit="1"/>
    </xf>
    <xf numFmtId="0" fontId="57" fillId="3" borderId="78" xfId="57" applyFont="1" applyFill="1" applyBorder="1" applyAlignment="1">
      <alignment horizontal="center" vertical="center" shrinkToFit="1"/>
    </xf>
    <xf numFmtId="0" fontId="25" fillId="0" borderId="75" xfId="57" applyFont="1" applyFill="1" applyBorder="1" applyAlignment="1">
      <alignment horizontal="left" vertical="center" indent="1" shrinkToFit="1"/>
    </xf>
    <xf numFmtId="0" fontId="25" fillId="0" borderId="45" xfId="57" applyFont="1" applyFill="1" applyBorder="1" applyAlignment="1">
      <alignment horizontal="left" vertical="center" indent="1" shrinkToFit="1"/>
    </xf>
    <xf numFmtId="0" fontId="25" fillId="0" borderId="79" xfId="57" applyFont="1" applyFill="1" applyBorder="1" applyAlignment="1">
      <alignment horizontal="left" vertical="center" shrinkToFit="1"/>
    </xf>
    <xf numFmtId="49" fontId="25" fillId="0" borderId="80" xfId="57" quotePrefix="1" applyNumberFormat="1" applyFont="1" applyFill="1" applyBorder="1" applyAlignment="1">
      <alignment horizontal="right" vertical="center" shrinkToFit="1"/>
    </xf>
    <xf numFmtId="0" fontId="25" fillId="0" borderId="89" xfId="57" applyFont="1" applyFill="1" applyBorder="1" applyAlignment="1">
      <alignment horizontal="left" vertical="center" indent="1" shrinkToFit="1"/>
    </xf>
    <xf numFmtId="0" fontId="25" fillId="0" borderId="79" xfId="57" applyFont="1" applyFill="1" applyBorder="1" applyAlignment="1">
      <alignment horizontal="left" vertical="center" indent="1" shrinkToFit="1"/>
    </xf>
    <xf numFmtId="0" fontId="25" fillId="0" borderId="89" xfId="57" applyFont="1" applyFill="1" applyBorder="1" applyAlignment="1">
      <alignment horizontal="left" vertical="center" shrinkToFit="1"/>
    </xf>
    <xf numFmtId="0" fontId="166" fillId="0" borderId="0" xfId="57" applyFont="1" applyAlignment="1">
      <alignment horizontal="center" vertical="center"/>
    </xf>
    <xf numFmtId="0" fontId="167" fillId="0" borderId="0" xfId="57" applyFont="1" applyAlignment="1">
      <alignment horizontal="center" vertical="center"/>
    </xf>
    <xf numFmtId="0" fontId="25" fillId="3" borderId="92" xfId="57" applyFont="1" applyFill="1" applyBorder="1" applyAlignment="1">
      <alignment horizontal="center" vertical="center" shrinkToFit="1"/>
    </xf>
    <xf numFmtId="0" fontId="25" fillId="3" borderId="93" xfId="57" applyFont="1" applyFill="1" applyBorder="1" applyAlignment="1">
      <alignment horizontal="center" vertical="center" shrinkToFit="1"/>
    </xf>
    <xf numFmtId="0" fontId="25" fillId="3" borderId="94" xfId="57" applyFont="1" applyFill="1" applyBorder="1" applyAlignment="1">
      <alignment horizontal="center" vertical="center" shrinkToFit="1"/>
    </xf>
    <xf numFmtId="0" fontId="25" fillId="3" borderId="95" xfId="57" applyFont="1" applyFill="1" applyBorder="1" applyAlignment="1">
      <alignment horizontal="center" vertical="center" shrinkToFit="1"/>
    </xf>
    <xf numFmtId="0" fontId="25" fillId="3" borderId="96" xfId="57" applyFont="1" applyFill="1" applyBorder="1" applyAlignment="1">
      <alignment horizontal="center" vertical="center" shrinkToFit="1"/>
    </xf>
    <xf numFmtId="0" fontId="25" fillId="3" borderId="97" xfId="57" applyFont="1" applyFill="1" applyBorder="1" applyAlignment="1">
      <alignment horizontal="center" vertical="center" shrinkToFit="1"/>
    </xf>
    <xf numFmtId="178" fontId="25" fillId="3" borderId="61" xfId="108" applyNumberFormat="1" applyFont="1" applyFill="1" applyBorder="1" applyAlignment="1">
      <alignment horizontal="center" vertical="center" shrinkToFit="1"/>
    </xf>
    <xf numFmtId="178" fontId="25" fillId="3" borderId="32" xfId="108" applyNumberFormat="1" applyFont="1" applyFill="1" applyBorder="1" applyAlignment="1">
      <alignment horizontal="center" vertical="center" shrinkToFit="1"/>
    </xf>
    <xf numFmtId="178" fontId="25" fillId="3" borderId="34" xfId="108" applyNumberFormat="1" applyFont="1" applyFill="1" applyBorder="1" applyAlignment="1">
      <alignment horizontal="center" vertical="center" shrinkToFit="1"/>
    </xf>
    <xf numFmtId="0" fontId="25" fillId="3" borderId="47" xfId="57" applyFont="1" applyFill="1" applyBorder="1" applyAlignment="1">
      <alignment horizontal="center" vertical="center" shrinkToFit="1"/>
    </xf>
    <xf numFmtId="0" fontId="25" fillId="3" borderId="71" xfId="57" applyFont="1" applyFill="1" applyBorder="1" applyAlignment="1">
      <alignment horizontal="center" vertical="center" shrinkToFit="1"/>
    </xf>
    <xf numFmtId="0" fontId="25" fillId="3" borderId="98" xfId="57" applyFont="1" applyFill="1" applyBorder="1" applyAlignment="1">
      <alignment horizontal="center" vertical="center"/>
    </xf>
    <xf numFmtId="0" fontId="25" fillId="3" borderId="50" xfId="57" applyFont="1" applyFill="1" applyBorder="1" applyAlignment="1">
      <alignment horizontal="center" vertical="center"/>
    </xf>
    <xf numFmtId="0" fontId="25" fillId="3" borderId="99" xfId="57" applyFont="1" applyFill="1" applyBorder="1" applyAlignment="1">
      <alignment horizontal="center" vertical="center"/>
    </xf>
    <xf numFmtId="0" fontId="25" fillId="3" borderId="73" xfId="57" applyFont="1" applyFill="1" applyBorder="1" applyAlignment="1">
      <alignment horizontal="center" vertical="center" shrinkToFit="1"/>
    </xf>
    <xf numFmtId="0" fontId="25" fillId="3" borderId="82" xfId="57" applyFont="1" applyFill="1" applyBorder="1" applyAlignment="1">
      <alignment horizontal="center" vertical="center" shrinkToFit="1"/>
    </xf>
    <xf numFmtId="178" fontId="38" fillId="0" borderId="91" xfId="108" applyNumberFormat="1" applyFont="1" applyFill="1" applyBorder="1" applyAlignment="1">
      <alignment horizontal="center" vertical="center" shrinkToFit="1"/>
    </xf>
    <xf numFmtId="0" fontId="25" fillId="0" borderId="74" xfId="57" applyFont="1" applyFill="1" applyBorder="1" applyAlignment="1">
      <alignment horizontal="center" vertical="center" shrinkToFit="1"/>
    </xf>
    <xf numFmtId="178" fontId="38" fillId="0" borderId="87" xfId="108" applyNumberFormat="1" applyFont="1" applyFill="1" applyBorder="1" applyAlignment="1">
      <alignment horizontal="center" vertical="center" shrinkToFit="1"/>
    </xf>
    <xf numFmtId="178" fontId="38" fillId="0" borderId="88" xfId="108" applyNumberFormat="1" applyFont="1" applyFill="1" applyBorder="1" applyAlignment="1">
      <alignment horizontal="center" vertical="center" shrinkToFit="1"/>
    </xf>
    <xf numFmtId="178" fontId="38" fillId="0" borderId="33" xfId="108" applyNumberFormat="1" applyFont="1" applyFill="1" applyBorder="1" applyAlignment="1">
      <alignment horizontal="center" vertical="center" shrinkToFit="1"/>
    </xf>
    <xf numFmtId="49" fontId="25" fillId="0" borderId="85" xfId="57" applyNumberFormat="1" applyFont="1" applyFill="1" applyBorder="1" applyAlignment="1">
      <alignment horizontal="right" vertical="center" shrinkToFit="1"/>
    </xf>
    <xf numFmtId="178" fontId="38" fillId="0" borderId="32" xfId="108" applyNumberFormat="1" applyFont="1" applyFill="1" applyBorder="1" applyAlignment="1">
      <alignment horizontal="center" vertical="center" shrinkToFit="1"/>
    </xf>
    <xf numFmtId="0" fontId="174" fillId="0" borderId="0" xfId="11331" applyFont="1" applyAlignment="1">
      <alignment horizontal="justify" vertical="center" wrapText="1"/>
    </xf>
    <xf numFmtId="0" fontId="64" fillId="0" borderId="0" xfId="11331" applyFont="1" applyAlignment="1">
      <alignment vertical="center" wrapText="1"/>
    </xf>
    <xf numFmtId="0" fontId="174" fillId="0" borderId="115" xfId="11331" applyFont="1" applyBorder="1" applyAlignment="1">
      <alignment horizontal="center" vertical="center" wrapText="1"/>
    </xf>
    <xf numFmtId="0" fontId="174" fillId="0" borderId="120" xfId="11331" applyFont="1" applyBorder="1" applyAlignment="1">
      <alignment horizontal="center" vertical="center" wrapText="1"/>
    </xf>
    <xf numFmtId="0" fontId="174" fillId="0" borderId="117" xfId="11331" applyFont="1" applyBorder="1" applyAlignment="1">
      <alignment horizontal="center" vertical="center" wrapText="1"/>
    </xf>
    <xf numFmtId="0" fontId="171" fillId="0" borderId="0" xfId="11331" applyFont="1" applyAlignment="1">
      <alignment horizontal="center" vertical="center"/>
    </xf>
    <xf numFmtId="0" fontId="64" fillId="0" borderId="0" xfId="11331" applyFont="1" applyAlignment="1">
      <alignment vertical="center"/>
    </xf>
    <xf numFmtId="0" fontId="175" fillId="0" borderId="0" xfId="11331" applyFont="1" applyAlignment="1">
      <alignment horizontal="justify" vertical="center"/>
    </xf>
    <xf numFmtId="0" fontId="174" fillId="0" borderId="119" xfId="11331" applyFont="1" applyBorder="1" applyAlignment="1">
      <alignment horizontal="justify" vertical="center" wrapText="1"/>
    </xf>
    <xf numFmtId="0" fontId="64" fillId="0" borderId="119" xfId="11331" applyFont="1" applyBorder="1" applyAlignment="1">
      <alignment vertical="center" wrapText="1"/>
    </xf>
  </cellXfs>
  <cellStyles count="11350">
    <cellStyle name="$" xfId="1925"/>
    <cellStyle name="$_db진흥" xfId="1926"/>
    <cellStyle name="$_견적2" xfId="1927"/>
    <cellStyle name="$_기아" xfId="1928"/>
    <cellStyle name="(△콤마)" xfId="1"/>
    <cellStyle name="(백분율)" xfId="2"/>
    <cellStyle name="(콤마)" xfId="3"/>
    <cellStyle name="??&amp;O?&amp;H?_x0008__x000f__x0007_?_x0007__x0001__x0001_" xfId="4"/>
    <cellStyle name="??&amp;O?&amp;H?_x0008_??_x0007__x0001__x0001_" xfId="5"/>
    <cellStyle name="?餑_x000c_睨_x0017__x000d_帼U_x0001_0_x0005_j'_x0007__x0001__x0001_" xfId="1929"/>
    <cellStyle name="@" xfId="1930"/>
    <cellStyle name="@_(전기)" xfId="1931"/>
    <cellStyle name="@_laroux" xfId="1932"/>
    <cellStyle name="@_laroux_(전기)" xfId="1933"/>
    <cellStyle name="@_laroux_2" xfId="1934"/>
    <cellStyle name="@_laroux_2_(전기)" xfId="1935"/>
    <cellStyle name="@_laroux_2_관할조직도" xfId="1936"/>
    <cellStyle name="@_laroux_2_관할조직도_(전기)" xfId="1937"/>
    <cellStyle name="@_laroux_2_소방선임 (2)" xfId="1938"/>
    <cellStyle name="@_laroux_2_소방선임 (2)_(전기)" xfId="1939"/>
    <cellStyle name="@_laroux_2_자위대인천" xfId="1940"/>
    <cellStyle name="@_laroux_2_자위대인천_(전기)" xfId="1941"/>
    <cellStyle name="@_laroux_2_전사체계" xfId="1942"/>
    <cellStyle name="@_laroux_2_전사체계_(전기)" xfId="1943"/>
    <cellStyle name="@_laroux_2_체계도" xfId="1944"/>
    <cellStyle name="@_laroux_2_체계도_(전기)" xfId="1945"/>
    <cellStyle name="@_방화관리책임자" xfId="1946"/>
    <cellStyle name="@_방화관리책임자_(전기)" xfId="1947"/>
    <cellStyle name="@_방화관리책임자_관할조직도" xfId="1948"/>
    <cellStyle name="@_방화관리책임자_관할조직도_(전기)" xfId="1949"/>
    <cellStyle name="@_방화관리책임자_소방선임 (2)" xfId="1950"/>
    <cellStyle name="@_방화관리책임자_소방선임 (2)_(전기)" xfId="1951"/>
    <cellStyle name="@_방화관리책임자_자위대인천" xfId="1952"/>
    <cellStyle name="@_방화관리책임자_자위대인천_(전기)" xfId="1953"/>
    <cellStyle name="@_방화관리책임자_전사체계" xfId="1954"/>
    <cellStyle name="@_방화관리책임자_전사체계_(전기)" xfId="1955"/>
    <cellStyle name="@_자위대창원" xfId="1956"/>
    <cellStyle name="@_자위대창원_(전기)" xfId="1957"/>
    <cellStyle name="_%ea%b8%88%ec%96%91%ec%b4%8807(1).11.30" xfId="6"/>
    <cellStyle name="_07년조달견적(10월16일)" xfId="7"/>
    <cellStyle name="_대신고등학교 견적서 07.02.13" xfId="8"/>
    <cellStyle name="_안전보건11대 기본수칙" xfId="9"/>
    <cellStyle name="_원미고등학교2007.2.15" xfId="10"/>
    <cellStyle name="¡¾¨u￠￢ⓒ÷A¨u," xfId="11"/>
    <cellStyle name="´Þ·¯" xfId="12"/>
    <cellStyle name="△백분율" xfId="13"/>
    <cellStyle name="△콤마" xfId="14"/>
    <cellStyle name="°íÁ¤¼Ò¼ýÁ¡" xfId="15"/>
    <cellStyle name="°íÁ¤Ãâ·Â1" xfId="16"/>
    <cellStyle name="°íÁ¤Ãâ·Â2" xfId="17"/>
    <cellStyle name="0,0_x000d_&#10;NA_x000d_&#10;" xfId="1958"/>
    <cellStyle name="1" xfId="1959"/>
    <cellStyle name="100" xfId="1960"/>
    <cellStyle name="120" xfId="1961"/>
    <cellStyle name="19990216" xfId="18"/>
    <cellStyle name="¹éºÐÀ²_¿îÀüÀÚ±Ý" xfId="19"/>
    <cellStyle name="20% - Accent1" xfId="1962"/>
    <cellStyle name="20% - Accent2" xfId="1963"/>
    <cellStyle name="20% - Accent3" xfId="1964"/>
    <cellStyle name="20% - Accent4" xfId="1965"/>
    <cellStyle name="20% - Accent5" xfId="1966"/>
    <cellStyle name="20% - Accent6" xfId="1967"/>
    <cellStyle name="20% - 强调文字颜色 1" xfId="1968"/>
    <cellStyle name="20% - 强调文字颜色 1 10" xfId="1969"/>
    <cellStyle name="20% - 强调文字颜色 1 11" xfId="1970"/>
    <cellStyle name="20% - 强调文字颜色 1 12" xfId="1971"/>
    <cellStyle name="20% - 强调文字颜色 1 13" xfId="1972"/>
    <cellStyle name="20% - 强调文字颜色 1 2" xfId="1973"/>
    <cellStyle name="20% - 强调文字颜色 1 3" xfId="1974"/>
    <cellStyle name="20% - 强调文字颜色 1 4" xfId="1975"/>
    <cellStyle name="20% - 强调文字颜色 1 5" xfId="1976"/>
    <cellStyle name="20% - 强调文字颜色 1 6" xfId="1977"/>
    <cellStyle name="20% - 强调文字颜色 1 7" xfId="1978"/>
    <cellStyle name="20% - 强调文字颜色 1 8" xfId="1979"/>
    <cellStyle name="20% - 强调文字颜色 1 9" xfId="1980"/>
    <cellStyle name="20% - 强调文字颜色 2" xfId="1981"/>
    <cellStyle name="20% - 强调文字颜色 2 10" xfId="1982"/>
    <cellStyle name="20% - 强调文字颜色 2 11" xfId="1983"/>
    <cellStyle name="20% - 强调文字颜色 2 12" xfId="1984"/>
    <cellStyle name="20% - 强调文字颜色 2 13" xfId="1985"/>
    <cellStyle name="20% - 强调文字颜色 2 2" xfId="1986"/>
    <cellStyle name="20% - 强调文字颜色 2 3" xfId="1987"/>
    <cellStyle name="20% - 强调文字颜色 2 4" xfId="1988"/>
    <cellStyle name="20% - 强调文字颜色 2 5" xfId="1989"/>
    <cellStyle name="20% - 强调文字颜色 2 6" xfId="1990"/>
    <cellStyle name="20% - 强调文字颜色 2 7" xfId="1991"/>
    <cellStyle name="20% - 强调文字颜色 2 8" xfId="1992"/>
    <cellStyle name="20% - 强调文字颜色 2 9" xfId="1993"/>
    <cellStyle name="20% - 强调文字颜色 3" xfId="1994"/>
    <cellStyle name="20% - 强调文字颜色 3 10" xfId="1995"/>
    <cellStyle name="20% - 强调文字颜色 3 11" xfId="1996"/>
    <cellStyle name="20% - 强调文字颜色 3 12" xfId="1997"/>
    <cellStyle name="20% - 强调文字颜色 3 13" xfId="1998"/>
    <cellStyle name="20% - 强调文字颜色 3 2" xfId="1999"/>
    <cellStyle name="20% - 强调文字颜色 3 3" xfId="2000"/>
    <cellStyle name="20% - 强调文字颜色 3 4" xfId="2001"/>
    <cellStyle name="20% - 强调文字颜色 3 5" xfId="2002"/>
    <cellStyle name="20% - 强调文字颜色 3 6" xfId="2003"/>
    <cellStyle name="20% - 强调文字颜色 3 7" xfId="2004"/>
    <cellStyle name="20% - 强调文字颜色 3 8" xfId="2005"/>
    <cellStyle name="20% - 强调文字颜色 3 9" xfId="2006"/>
    <cellStyle name="20% - 强调文字颜色 4" xfId="2007"/>
    <cellStyle name="20% - 强调文字颜色 4 10" xfId="2008"/>
    <cellStyle name="20% - 强调文字颜色 4 11" xfId="2009"/>
    <cellStyle name="20% - 强调文字颜色 4 12" xfId="2010"/>
    <cellStyle name="20% - 强调文字颜色 4 13" xfId="2011"/>
    <cellStyle name="20% - 强调文字颜色 4 2" xfId="2012"/>
    <cellStyle name="20% - 强调文字颜色 4 3" xfId="2013"/>
    <cellStyle name="20% - 强调文字颜色 4 4" xfId="2014"/>
    <cellStyle name="20% - 强调文字颜色 4 5" xfId="2015"/>
    <cellStyle name="20% - 强调文字颜色 4 6" xfId="2016"/>
    <cellStyle name="20% - 强调文字颜色 4 7" xfId="2017"/>
    <cellStyle name="20% - 强调文字颜色 4 8" xfId="2018"/>
    <cellStyle name="20% - 强调文字颜色 4 9" xfId="2019"/>
    <cellStyle name="20% - 强调文字颜色 5" xfId="2020"/>
    <cellStyle name="20% - 强调文字颜色 5 10" xfId="2021"/>
    <cellStyle name="20% - 强调文字颜色 5 11" xfId="2022"/>
    <cellStyle name="20% - 强调文字颜色 5 12" xfId="2023"/>
    <cellStyle name="20% - 强调文字颜色 5 13" xfId="2024"/>
    <cellStyle name="20% - 强调文字颜色 5 2" xfId="2025"/>
    <cellStyle name="20% - 强调文字颜色 5 3" xfId="2026"/>
    <cellStyle name="20% - 强调文字颜色 5 4" xfId="2027"/>
    <cellStyle name="20% - 强调文字颜色 5 5" xfId="2028"/>
    <cellStyle name="20% - 强调文字颜色 5 6" xfId="2029"/>
    <cellStyle name="20% - 强调文字颜色 5 7" xfId="2030"/>
    <cellStyle name="20% - 强调文字颜色 5 8" xfId="2031"/>
    <cellStyle name="20% - 强调文字颜色 5 9" xfId="2032"/>
    <cellStyle name="20% - 强调文字颜色 6" xfId="2033"/>
    <cellStyle name="20% - 强调文字颜色 6 10" xfId="2034"/>
    <cellStyle name="20% - 强调文字颜色 6 11" xfId="2035"/>
    <cellStyle name="20% - 强调文字颜色 6 12" xfId="2036"/>
    <cellStyle name="20% - 强调文字颜色 6 13" xfId="2037"/>
    <cellStyle name="20% - 强调文字颜色 6 2" xfId="2038"/>
    <cellStyle name="20% - 强调文字颜色 6 3" xfId="2039"/>
    <cellStyle name="20% - 强调文字颜色 6 4" xfId="2040"/>
    <cellStyle name="20% - 强调文字颜色 6 5" xfId="2041"/>
    <cellStyle name="20% - 强调文字颜色 6 6" xfId="2042"/>
    <cellStyle name="20% - 强调文字颜色 6 7" xfId="2043"/>
    <cellStyle name="20% - 强调文字颜色 6 8" xfId="2044"/>
    <cellStyle name="20% - 强调文字颜色 6 9" xfId="2045"/>
    <cellStyle name="20% - 강조색1 2" xfId="2046"/>
    <cellStyle name="20% - 강조색2 2" xfId="2047"/>
    <cellStyle name="20% - 강조색3 2" xfId="2048"/>
    <cellStyle name="20% - 강조색4 2" xfId="2049"/>
    <cellStyle name="20% - 강조색5 2" xfId="2050"/>
    <cellStyle name="20% - 강조색6 2" xfId="2051"/>
    <cellStyle name="³¯Â¥" xfId="20"/>
    <cellStyle name="40% - Accent1" xfId="2052"/>
    <cellStyle name="40% - Accent2" xfId="2053"/>
    <cellStyle name="40% - Accent3" xfId="2054"/>
    <cellStyle name="40% - Accent4" xfId="2055"/>
    <cellStyle name="40% - Accent5" xfId="2056"/>
    <cellStyle name="40% - Accent6" xfId="2057"/>
    <cellStyle name="40% - 强调文字颜色 1" xfId="2058"/>
    <cellStyle name="40% - 强调文字颜色 1 10" xfId="2059"/>
    <cellStyle name="40% - 强调文字颜色 1 11" xfId="2060"/>
    <cellStyle name="40% - 强调文字颜色 1 12" xfId="2061"/>
    <cellStyle name="40% - 强调文字颜色 1 13" xfId="2062"/>
    <cellStyle name="40% - 强调文字颜色 1 2" xfId="2063"/>
    <cellStyle name="40% - 强调文字颜色 1 3" xfId="2064"/>
    <cellStyle name="40% - 强调文字颜色 1 4" xfId="2065"/>
    <cellStyle name="40% - 强调文字颜色 1 5" xfId="2066"/>
    <cellStyle name="40% - 强调文字颜色 1 6" xfId="2067"/>
    <cellStyle name="40% - 强调文字颜色 1 7" xfId="2068"/>
    <cellStyle name="40% - 强调文字颜色 1 8" xfId="2069"/>
    <cellStyle name="40% - 强调文字颜色 1 9" xfId="2070"/>
    <cellStyle name="40% - 强调文字颜色 2" xfId="2071"/>
    <cellStyle name="40% - 强调文字颜色 2 10" xfId="2072"/>
    <cellStyle name="40% - 强调文字颜色 2 11" xfId="2073"/>
    <cellStyle name="40% - 强调文字颜色 2 12" xfId="2074"/>
    <cellStyle name="40% - 强调文字颜色 2 13" xfId="2075"/>
    <cellStyle name="40% - 强调文字颜色 2 2" xfId="2076"/>
    <cellStyle name="40% - 强调文字颜色 2 3" xfId="2077"/>
    <cellStyle name="40% - 强调文字颜色 2 4" xfId="2078"/>
    <cellStyle name="40% - 强调文字颜色 2 5" xfId="2079"/>
    <cellStyle name="40% - 强调文字颜色 2 6" xfId="2080"/>
    <cellStyle name="40% - 强调文字颜色 2 7" xfId="2081"/>
    <cellStyle name="40% - 强调文字颜色 2 8" xfId="2082"/>
    <cellStyle name="40% - 强调文字颜色 2 9" xfId="2083"/>
    <cellStyle name="40% - 强调文字颜色 3" xfId="2084"/>
    <cellStyle name="40% - 强调文字颜色 3 10" xfId="2085"/>
    <cellStyle name="40% - 强调文字颜色 3 11" xfId="2086"/>
    <cellStyle name="40% - 强调文字颜色 3 12" xfId="2087"/>
    <cellStyle name="40% - 强调文字颜色 3 13" xfId="2088"/>
    <cellStyle name="40% - 强调文字颜色 3 2" xfId="2089"/>
    <cellStyle name="40% - 强调文字颜色 3 3" xfId="2090"/>
    <cellStyle name="40% - 强调文字颜色 3 4" xfId="2091"/>
    <cellStyle name="40% - 强调文字颜色 3 5" xfId="2092"/>
    <cellStyle name="40% - 强调文字颜色 3 6" xfId="2093"/>
    <cellStyle name="40% - 强调文字颜色 3 7" xfId="2094"/>
    <cellStyle name="40% - 强调文字颜色 3 8" xfId="2095"/>
    <cellStyle name="40% - 强调文字颜色 3 9" xfId="2096"/>
    <cellStyle name="40% - 强调文字颜色 4" xfId="2097"/>
    <cellStyle name="40% - 强调文字颜色 4 10" xfId="2098"/>
    <cellStyle name="40% - 强调文字颜色 4 11" xfId="2099"/>
    <cellStyle name="40% - 强调文字颜色 4 12" xfId="2100"/>
    <cellStyle name="40% - 强调文字颜色 4 13" xfId="2101"/>
    <cellStyle name="40% - 强调文字颜色 4 2" xfId="2102"/>
    <cellStyle name="40% - 强调文字颜色 4 3" xfId="2103"/>
    <cellStyle name="40% - 强调文字颜色 4 4" xfId="2104"/>
    <cellStyle name="40% - 强调文字颜色 4 5" xfId="2105"/>
    <cellStyle name="40% - 强调文字颜色 4 6" xfId="2106"/>
    <cellStyle name="40% - 强调文字颜色 4 7" xfId="2107"/>
    <cellStyle name="40% - 强调文字颜色 4 8" xfId="2108"/>
    <cellStyle name="40% - 强调文字颜色 4 9" xfId="2109"/>
    <cellStyle name="40% - 强调文字颜色 5" xfId="2110"/>
    <cellStyle name="40% - 强调文字颜色 5 10" xfId="2111"/>
    <cellStyle name="40% - 强调文字颜色 5 11" xfId="2112"/>
    <cellStyle name="40% - 强调文字颜色 5 12" xfId="2113"/>
    <cellStyle name="40% - 强调文字颜色 5 13" xfId="2114"/>
    <cellStyle name="40% - 强调文字颜色 5 2" xfId="2115"/>
    <cellStyle name="40% - 强调文字颜色 5 3" xfId="2116"/>
    <cellStyle name="40% - 强调文字颜色 5 4" xfId="2117"/>
    <cellStyle name="40% - 强调文字颜色 5 5" xfId="2118"/>
    <cellStyle name="40% - 强调文字颜色 5 6" xfId="2119"/>
    <cellStyle name="40% - 强调文字颜色 5 7" xfId="2120"/>
    <cellStyle name="40% - 强调文字颜色 5 8" xfId="2121"/>
    <cellStyle name="40% - 强调文字颜色 5 9" xfId="2122"/>
    <cellStyle name="40% - 强调文字颜色 6" xfId="2123"/>
    <cellStyle name="40% - 强调文字颜色 6 10" xfId="2124"/>
    <cellStyle name="40% - 强调文字颜色 6 11" xfId="2125"/>
    <cellStyle name="40% - 强调文字颜色 6 12" xfId="2126"/>
    <cellStyle name="40% - 强调文字颜色 6 13" xfId="2127"/>
    <cellStyle name="40% - 强调文字颜色 6 2" xfId="2128"/>
    <cellStyle name="40% - 强调文字颜色 6 3" xfId="2129"/>
    <cellStyle name="40% - 强调文字颜色 6 4" xfId="2130"/>
    <cellStyle name="40% - 强调文字颜色 6 5" xfId="2131"/>
    <cellStyle name="40% - 强调文字颜色 6 6" xfId="2132"/>
    <cellStyle name="40% - 强调文字颜色 6 7" xfId="2133"/>
    <cellStyle name="40% - 强调文字颜色 6 8" xfId="2134"/>
    <cellStyle name="40% - 强调文字颜色 6 9" xfId="2135"/>
    <cellStyle name="40% - 강조색1 2" xfId="2136"/>
    <cellStyle name="40% - 강조색2 2" xfId="2137"/>
    <cellStyle name="40% - 강조색3 2" xfId="2138"/>
    <cellStyle name="40% - 강조색4 2" xfId="2139"/>
    <cellStyle name="40% - 강조색5 2" xfId="2140"/>
    <cellStyle name="40% - 강조색6 2" xfId="2141"/>
    <cellStyle name="60% - Accent1" xfId="2142"/>
    <cellStyle name="60% - Accent2" xfId="2143"/>
    <cellStyle name="60% - Accent3" xfId="2144"/>
    <cellStyle name="60% - Accent4" xfId="2145"/>
    <cellStyle name="60% - Accent5" xfId="2146"/>
    <cellStyle name="60% - Accent6" xfId="2147"/>
    <cellStyle name="60% - 强调文字颜色 1" xfId="2148"/>
    <cellStyle name="60% - 强调文字颜色 2" xfId="2149"/>
    <cellStyle name="60% - 强调文字颜色 3" xfId="2150"/>
    <cellStyle name="60% - 强调文字颜色 4" xfId="2151"/>
    <cellStyle name="60% - 强调文字颜色 5" xfId="2152"/>
    <cellStyle name="60% - 强调文字颜色 6" xfId="2153"/>
    <cellStyle name="60% - 강조색1 2" xfId="2154"/>
    <cellStyle name="60% - 강조색2 2" xfId="2155"/>
    <cellStyle name="60% - 강조색3 2" xfId="2156"/>
    <cellStyle name="60% - 강조색4 2" xfId="2157"/>
    <cellStyle name="60% - 강조색5 2" xfId="2158"/>
    <cellStyle name="60% - 강조색6 2" xfId="2159"/>
    <cellStyle name="A¨­￠￢￠O [0]_INQUIRY ￠?￥i¨u¡AAⓒ￢Aⓒª " xfId="360"/>
    <cellStyle name="A¨­￠￢￠O_INQUIRY ￠?￥i¨u¡AAⓒ￢Aⓒª " xfId="361"/>
    <cellStyle name="ac" xfId="2160"/>
    <cellStyle name="Accent1" xfId="2161"/>
    <cellStyle name="Accent2" xfId="2162"/>
    <cellStyle name="Accent3" xfId="2163"/>
    <cellStyle name="Accent4" xfId="2164"/>
    <cellStyle name="Accent5" xfId="2165"/>
    <cellStyle name="Accent6" xfId="2166"/>
    <cellStyle name="AeE­ [0]_ 2ÆAAþº° " xfId="362"/>
    <cellStyle name="ÅëÈ­ [0]_¸ñ·Ï-Á¶°æ" xfId="363"/>
    <cellStyle name="AeE­ [0]_¿u°￡_Ac¹≪E°μ¿ " xfId="2167"/>
    <cellStyle name="ÅëÈ­ [0]_INQUIRY ¿µ¾÷ÃßÁø " xfId="2168"/>
    <cellStyle name="AeE­ [0]_INQUIRY ¿μ¾÷AßAø " xfId="2169"/>
    <cellStyle name="AeE­_ 2ÆAAþº° " xfId="364"/>
    <cellStyle name="ÅëÈ­_¸ñ·Ï-Á¶°æ" xfId="365"/>
    <cellStyle name="AeE­_°u¸RC×¸n_¾÷A¾º° " xfId="366"/>
    <cellStyle name="ÅëÈ­_INQUIRY ¿µ¾÷ÃßÁø " xfId="2170"/>
    <cellStyle name="AeE­_INQUIRY ¿μ¾÷AßAø " xfId="2171"/>
    <cellStyle name="AeE¡ⓒ [0]_INQUIRY ￠?￥i¨u¡AAⓒ￢Aⓒª " xfId="367"/>
    <cellStyle name="AeE¡ⓒ_INQUIRY ￠?￥i¨u¡AAⓒ￢Aⓒª " xfId="368"/>
    <cellStyle name="ÆÛ¼¾Æ®" xfId="369"/>
    <cellStyle name="ALIGNMENT" xfId="370"/>
    <cellStyle name="arial12" xfId="2172"/>
    <cellStyle name="arial14" xfId="2173"/>
    <cellStyle name="AÞ¸¶ [0]_ 2ÆAAþº° " xfId="371"/>
    <cellStyle name="ÄÞ¸¶ [0]_¸ñ·Ï-Á¶°æ" xfId="372"/>
    <cellStyle name="AÞ¸¶ [0]_°u¸RBS('98) " xfId="373"/>
    <cellStyle name="ÄÞ¸¶ [0]_INQUIRY ¿µ¾÷ÃßÁø " xfId="2174"/>
    <cellStyle name="AÞ¸¶ [0]_INQUIRY ¿μ¾÷AßAø " xfId="2175"/>
    <cellStyle name="AÞ¸¶_ 2ÆAAþº° " xfId="374"/>
    <cellStyle name="ÄÞ¸¶_¸ñ·Ï-Á¶°æ" xfId="375"/>
    <cellStyle name="AÞ¸¶_°u¸RC×¸n_¾÷A¾º° " xfId="376"/>
    <cellStyle name="ÄÞ¸¶_INQUIRY ¿µ¾÷ÃßÁø " xfId="2176"/>
    <cellStyle name="AÞ¸¶_INQUIRY ¿μ¾÷AßAø " xfId="2177"/>
    <cellStyle name="ÀÚ¸®¼ö" xfId="377"/>
    <cellStyle name="ÀÚ¸®¼ö0" xfId="378"/>
    <cellStyle name="Bad" xfId="2178"/>
    <cellStyle name="Bold 11" xfId="2179"/>
    <cellStyle name="C¡IA¨ª_¡ic¨u¡A¨￢I¨￢¡Æ AN¡Æe " xfId="379"/>
    <cellStyle name="C￥AØ_ 2ÆAAþº° " xfId="380"/>
    <cellStyle name="Ç¥ÁØ_(%)ºñ¸ñ±ººÐ·ùÇ¥" xfId="381"/>
    <cellStyle name="C￥AØ_¿¹≫e¿aA≫ " xfId="382"/>
    <cellStyle name="Ç¥ÁØ_»ç¾÷ºÎº° ÃÑ°è " xfId="2180"/>
    <cellStyle name="C￥AØ_≫c¾÷ºIº° AN°e " xfId="2181"/>
    <cellStyle name="Ç¥ÁØ_0N-HANDLING " xfId="2182"/>
    <cellStyle name="C￥AØ_¼oAI¼º " xfId="2183"/>
    <cellStyle name="Ç¥ÁØ_5-1±¤°í " xfId="2184"/>
    <cellStyle name="C￥AØ_5-1±¤°i _'03년울산공장투자계획" xfId="2185"/>
    <cellStyle name="Ç¥ÁØ_5-1±¤°í _'03년울산공장투자계획" xfId="2186"/>
    <cellStyle name="C￥AØ_5-1±¤°i _'03년울산공장투자계획(최종)" xfId="2187"/>
    <cellStyle name="Ç¥ÁØ_5-1±¤°í _'03년울산공장투자계획(최종)" xfId="2188"/>
    <cellStyle name="C￥AØ_5-1±¤°i _강관,자동화(세부)" xfId="2189"/>
    <cellStyle name="Ç¥ÁØ_5-1±¤°í _강관,자동화(세부)" xfId="2190"/>
    <cellStyle name="C￥AØ_5-1±¤°i _순천공장, 투자계획안(3차조정안)" xfId="2191"/>
    <cellStyle name="Ç¥ÁØ_5-1±¤°í _순천공장, 투자계획안(3차조정안)" xfId="2192"/>
    <cellStyle name="C￥AØ_5-1±¤°i _순천공장, 투자계획안(3차조정안)_'03년투자계획기획案" xfId="2193"/>
    <cellStyle name="Ç¥ÁØ_5-1±¤°í _순천공장, 투자계획안(3차조정안)_'03년투자계획기획案" xfId="2194"/>
    <cellStyle name="C￥AØ_5-1±¤°i _순천공장, 투자계획안(3차조정안)_'03년투자계획기획案(10.21)" xfId="2195"/>
    <cellStyle name="Ç¥ÁØ_5-1±¤°í _순천공장, 투자계획안(3차조정안)_'03년투자계획기획案(10.21)" xfId="2196"/>
    <cellStyle name="C￥AØ_5-1±¤°i _순천공장, 투자계획안(3차조정안)_투자계획" xfId="2197"/>
    <cellStyle name="Ç¥ÁØ_5-1±¤°í _순천공장, 투자계획안(3차조정안)_투자계획" xfId="2198"/>
    <cellStyle name="C￥AØ_5-1±¤°i _순천공장, 투자계획안(3차조정안)_투자계획1" xfId="2199"/>
    <cellStyle name="Ç¥ÁØ_5-1±¤°í _순천공장, 투자계획안(3차조정안)_투자계획1" xfId="2200"/>
    <cellStyle name="C￥AØ_5-1±¤°i _유첨1.냉연투자계획(최종)" xfId="2201"/>
    <cellStyle name="Ç¥ÁØ_5-1±¤°í _유첨1.냉연투자계획(최종)" xfId="2202"/>
    <cellStyle name="C￥AØ_5-1±¤°i _유첨2.강관투자계획(최종)" xfId="2203"/>
    <cellStyle name="Ç¥ÁØ_5-1±¤°í _유첨2.강관투자계획(최종)" xfId="2204"/>
    <cellStyle name="C￥AØ_5-1±¤°i _정보화투자계획" xfId="2205"/>
    <cellStyle name="Ç¥ÁØ_5-1±¤°í _정보화투자계획" xfId="2206"/>
    <cellStyle name="C￥AØ_Ay°eC￥(2¿u) " xfId="2207"/>
    <cellStyle name="Ç¥ÁØ_Áý°èÇ¥(2¿ù) " xfId="2208"/>
    <cellStyle name="C￥AØ_Ay°eC￥(2¿u) _'03년울산공장투자계획" xfId="2209"/>
    <cellStyle name="Ç¥ÁØ_Áý°èÇ¥(2¿ù) _'03년울산공장투자계획" xfId="2210"/>
    <cellStyle name="C￥AØ_Ay°eC￥(2¿u) _'03년울산공장투자계획(최종)" xfId="2211"/>
    <cellStyle name="Ç¥ÁØ_Áý°èÇ¥(2¿ù) _'03년울산공장투자계획(최종)" xfId="2212"/>
    <cellStyle name="C￥AØ_Ay°eC￥(2¿u) _강관,자동화(세부)" xfId="2213"/>
    <cellStyle name="Ç¥ÁØ_Áý°èÇ¥(2¿ù) _강관,자동화(세부)" xfId="2214"/>
    <cellStyle name="C￥AØ_Ay°eC￥(2¿u) _순천공장, 투자계획안(3차조정안)" xfId="2215"/>
    <cellStyle name="Ç¥ÁØ_Áý°èÇ¥(2¿ù) _순천공장, 투자계획안(3차조정안)" xfId="2216"/>
    <cellStyle name="C￥AØ_Ay°eC￥(2¿u) _순천공장, 투자계획안(3차조정안)_'03년투자계획기획案" xfId="2217"/>
    <cellStyle name="Ç¥ÁØ_Áý°èÇ¥(2¿ù) _순천공장, 투자계획안(3차조정안)_'03년투자계획기획案" xfId="2218"/>
    <cellStyle name="C￥AØ_Ay°eC￥(2¿u) _순천공장, 투자계획안(3차조정안)_'03년투자계획기획案(10.21)" xfId="2219"/>
    <cellStyle name="Ç¥ÁØ_Áý°èÇ¥(2¿ù) _순천공장, 투자계획안(3차조정안)_'03년투자계획기획案(10.21)" xfId="2220"/>
    <cellStyle name="C￥AØ_Ay°eC￥(2¿u) _순천공장, 투자계획안(3차조정안)_투자계획" xfId="2221"/>
    <cellStyle name="Ç¥ÁØ_Áý°èÇ¥(2¿ù) _순천공장, 투자계획안(3차조정안)_투자계획" xfId="2222"/>
    <cellStyle name="C￥AØ_Ay°eC￥(2¿u) _순천공장, 투자계획안(3차조정안)_투자계획1" xfId="2223"/>
    <cellStyle name="Ç¥ÁØ_Áý°èÇ¥(2¿ù) _순천공장, 투자계획안(3차조정안)_투자계획1" xfId="2224"/>
    <cellStyle name="C￥AØ_Ay°eC￥(2¿u) _유첨1.냉연투자계획(최종)" xfId="2225"/>
    <cellStyle name="Ç¥ÁØ_Áý°èÇ¥(2¿ù) _유첨1.냉연투자계획(최종)" xfId="2226"/>
    <cellStyle name="C￥AØ_Ay°eC￥(2¿u) _유첨2.강관투자계획(최종)" xfId="2227"/>
    <cellStyle name="Ç¥ÁØ_Áý°èÇ¥(2¿ù) _유첨2.강관투자계획(최종)" xfId="2228"/>
    <cellStyle name="C￥AØ_Ay°eC￥(2¿u) _정보화투자계획" xfId="2229"/>
    <cellStyle name="Ç¥ÁØ_Áý°èÇ¥(2¿ù) _정보화투자계획" xfId="2230"/>
    <cellStyle name="C￥AØ_CoAo¹yAI °A¾×¿ⓒ½A " xfId="2231"/>
    <cellStyle name="Ç¥ÁØ_º¯°æ¿¹»ê(8¿ù) " xfId="2232"/>
    <cellStyle name="C￥AØ_Sheet1_¿μ¾÷CoE² " xfId="2233"/>
    <cellStyle name="Ç¥ÁØ_Sheet1_0N-HANDLING " xfId="2234"/>
    <cellStyle name="C￥AØ_Sheet1_Ay°eC￥(2¿u) " xfId="2235"/>
    <cellStyle name="Ç¥ÁØ_Sheet1_Áý°èÇ¥(2¿ù) " xfId="2236"/>
    <cellStyle name="C￥AØ_Sheet1_Ay°eC￥(2¿u) _'03년울산공장투자계획" xfId="2237"/>
    <cellStyle name="Ç¥ÁØ_Sheet1_Áý°èÇ¥(2¿ù) _'03년울산공장투자계획" xfId="2238"/>
    <cellStyle name="C￥AØ_Sheet1_Ay°eC￥(2¿u) _'03년울산공장투자계획(최종)" xfId="2239"/>
    <cellStyle name="Ç¥ÁØ_Sheet1_Áý°èÇ¥(2¿ù) _'03년울산공장투자계획(최종)" xfId="2240"/>
    <cellStyle name="C￥AØ_Sheet1_Ay°eC￥(2¿u) _강관,자동화(세부)" xfId="2241"/>
    <cellStyle name="Ç¥ÁØ_Sheet1_Áý°èÇ¥(2¿ù) _강관,자동화(세부)" xfId="2242"/>
    <cellStyle name="C￥AØ_Sheet1_Ay°eC￥(2¿u) _순천공장, 투자계획안(3차조정안)" xfId="2243"/>
    <cellStyle name="Ç¥ÁØ_Sheet1_Áý°èÇ¥(2¿ù) _순천공장, 투자계획안(3차조정안)" xfId="2244"/>
    <cellStyle name="C￥AØ_Sheet1_Ay°eC￥(2¿u) _순천공장, 투자계획안(3차조정안)_'03년투자계획기획案" xfId="2245"/>
    <cellStyle name="Ç¥ÁØ_Sheet1_Áý°èÇ¥(2¿ù) _순천공장, 투자계획안(3차조정안)_'03년투자계획기획案" xfId="2246"/>
    <cellStyle name="C￥AØ_Sheet1_Ay°eC￥(2¿u) _순천공장, 투자계획안(3차조정안)_'03년투자계획기획案(10.21)" xfId="2247"/>
    <cellStyle name="Ç¥ÁØ_Sheet1_Áý°èÇ¥(2¿ù) _순천공장, 투자계획안(3차조정안)_'03년투자계획기획案(10.21)" xfId="2248"/>
    <cellStyle name="C￥AØ_Sheet1_Ay°eC￥(2¿u) _순천공장, 투자계획안(3차조정안)_투자계획" xfId="2249"/>
    <cellStyle name="Ç¥ÁØ_Sheet1_Áý°èÇ¥(2¿ù) _순천공장, 투자계획안(3차조정안)_투자계획" xfId="2250"/>
    <cellStyle name="C￥AØ_Sheet1_Ay°eC￥(2¿u) _순천공장, 투자계획안(3차조정안)_투자계획1" xfId="2251"/>
    <cellStyle name="Ç¥ÁØ_Sheet1_Áý°èÇ¥(2¿ù) _순천공장, 투자계획안(3차조정안)_투자계획1" xfId="2252"/>
    <cellStyle name="C￥AØ_Sheet1_Ay°eC￥(2¿u) _유첨1.냉연투자계획(최종)" xfId="2253"/>
    <cellStyle name="Ç¥ÁØ_Sheet1_Áý°èÇ¥(2¿ù) _유첨1.냉연투자계획(최종)" xfId="2254"/>
    <cellStyle name="C￥AØ_Sheet1_Ay°eC￥(2¿u) _유첨2.강관투자계획(최종)" xfId="2255"/>
    <cellStyle name="Ç¥ÁØ_Sheet1_Áý°èÇ¥(2¿ù) _유첨2.강관투자계획(최종)" xfId="2256"/>
    <cellStyle name="C￥AØ_Sheet1_Ay°eC￥(2¿u) _정보화투자계획" xfId="2257"/>
    <cellStyle name="Ç¥ÁØ_Sheet1_Áý°èÇ¥(2¿ù) _정보화투자계획" xfId="2258"/>
    <cellStyle name="Calc Currency (0)" xfId="383"/>
    <cellStyle name="Calculation" xfId="2259"/>
    <cellStyle name="category" xfId="384"/>
    <cellStyle name="Check Cell" xfId="2260"/>
    <cellStyle name="ÇÕ»ê" xfId="385"/>
    <cellStyle name="Comma" xfId="386"/>
    <cellStyle name="Comma [0]" xfId="387"/>
    <cellStyle name="comma zerodec" xfId="388"/>
    <cellStyle name="comma zerodec 10" xfId="389"/>
    <cellStyle name="comma zerodec 11" xfId="390"/>
    <cellStyle name="comma zerodec 12" xfId="391"/>
    <cellStyle name="comma zerodec 2" xfId="392"/>
    <cellStyle name="comma zerodec 3" xfId="393"/>
    <cellStyle name="comma zerodec 4" xfId="394"/>
    <cellStyle name="comma zerodec 5" xfId="395"/>
    <cellStyle name="comma zerodec 6" xfId="396"/>
    <cellStyle name="comma zerodec 7" xfId="397"/>
    <cellStyle name="comma zerodec 8" xfId="398"/>
    <cellStyle name="comma zerodec 9" xfId="399"/>
    <cellStyle name="Comma_ SG&amp;A Bridge " xfId="400"/>
    <cellStyle name="Comma0" xfId="401"/>
    <cellStyle name="Copied" xfId="402"/>
    <cellStyle name="Curren?_x0012_퐀_x0017_?" xfId="403"/>
    <cellStyle name="Currency" xfId="2261"/>
    <cellStyle name="Currency (0)" xfId="2262"/>
    <cellStyle name="Currency (2)" xfId="2263"/>
    <cellStyle name="Currency [0]" xfId="404"/>
    <cellStyle name="Currency_ SG&amp;A Bridge " xfId="405"/>
    <cellStyle name="Currency0" xfId="406"/>
    <cellStyle name="Currency1" xfId="407"/>
    <cellStyle name="Currency1 10" xfId="408"/>
    <cellStyle name="Currency1 11" xfId="409"/>
    <cellStyle name="Currency1 12" xfId="410"/>
    <cellStyle name="Currency1 2" xfId="411"/>
    <cellStyle name="Currency1 3" xfId="412"/>
    <cellStyle name="Currency1 4" xfId="413"/>
    <cellStyle name="Currency1 5" xfId="414"/>
    <cellStyle name="Currency1 6" xfId="415"/>
    <cellStyle name="Currency1 7" xfId="416"/>
    <cellStyle name="Currency1 8" xfId="417"/>
    <cellStyle name="Currency1 9" xfId="418"/>
    <cellStyle name="Date" xfId="419"/>
    <cellStyle name="Date-Time" xfId="2264"/>
    <cellStyle name="Decimal 1" xfId="2265"/>
    <cellStyle name="Decimal 2" xfId="2266"/>
    <cellStyle name="Decimal 3" xfId="2267"/>
    <cellStyle name="Dezimal [0]_laroux" xfId="420"/>
    <cellStyle name="Dezimal_laroux" xfId="421"/>
    <cellStyle name="Dollar (zero dec)" xfId="422"/>
    <cellStyle name="È­Æó±âÈ£" xfId="423"/>
    <cellStyle name="È­Æó±âÈ£0" xfId="424"/>
    <cellStyle name="Entered" xfId="425"/>
    <cellStyle name="Euro" xfId="2268"/>
    <cellStyle name="Explanatory Text" xfId="2269"/>
    <cellStyle name="f" xfId="2270"/>
    <cellStyle name="Fixed" xfId="426"/>
    <cellStyle name="Followed Hyperlink" xfId="2271"/>
    <cellStyle name="Good" xfId="2272"/>
    <cellStyle name="Grey" xfId="427"/>
    <cellStyle name="Grey 10" xfId="428"/>
    <cellStyle name="Grey 11" xfId="429"/>
    <cellStyle name="Grey 12" xfId="430"/>
    <cellStyle name="Grey 2" xfId="431"/>
    <cellStyle name="Grey 3" xfId="432"/>
    <cellStyle name="Grey 4" xfId="433"/>
    <cellStyle name="Grey 5" xfId="434"/>
    <cellStyle name="Grey 6" xfId="435"/>
    <cellStyle name="Grey 7" xfId="436"/>
    <cellStyle name="Grey 8" xfId="437"/>
    <cellStyle name="Grey 9" xfId="438"/>
    <cellStyle name="HEADER" xfId="439"/>
    <cellStyle name="Header1" xfId="440"/>
    <cellStyle name="Header2" xfId="441"/>
    <cellStyle name="Heading 1" xfId="442"/>
    <cellStyle name="Heading 2" xfId="443"/>
    <cellStyle name="Heading 3" xfId="2273"/>
    <cellStyle name="Heading 4" xfId="2274"/>
    <cellStyle name="Helv8_PFD4.XLS" xfId="444"/>
    <cellStyle name="Hyperlink" xfId="2275"/>
    <cellStyle name="Input" xfId="2276"/>
    <cellStyle name="Input %" xfId="2277"/>
    <cellStyle name="Input [yellow]" xfId="445"/>
    <cellStyle name="Input [yellow] 10" xfId="446"/>
    <cellStyle name="Input [yellow] 10 2" xfId="2278"/>
    <cellStyle name="Input [yellow] 11" xfId="447"/>
    <cellStyle name="Input [yellow] 11 2" xfId="2279"/>
    <cellStyle name="Input [yellow] 12" xfId="448"/>
    <cellStyle name="Input [yellow] 12 2" xfId="2280"/>
    <cellStyle name="Input [yellow] 13" xfId="2281"/>
    <cellStyle name="Input [yellow] 14" xfId="2282"/>
    <cellStyle name="Input [yellow] 15" xfId="2283"/>
    <cellStyle name="Input [yellow] 16" xfId="2284"/>
    <cellStyle name="Input [yellow] 17" xfId="2285"/>
    <cellStyle name="Input [yellow] 18" xfId="2286"/>
    <cellStyle name="Input [yellow] 19" xfId="2287"/>
    <cellStyle name="Input [yellow] 2" xfId="449"/>
    <cellStyle name="Input [yellow] 2 2" xfId="2288"/>
    <cellStyle name="Input [yellow] 3" xfId="450"/>
    <cellStyle name="Input [yellow] 3 2" xfId="2289"/>
    <cellStyle name="Input [yellow] 4" xfId="451"/>
    <cellStyle name="Input [yellow] 4 2" xfId="2290"/>
    <cellStyle name="Input [yellow] 5" xfId="452"/>
    <cellStyle name="Input [yellow] 5 2" xfId="2291"/>
    <cellStyle name="Input [yellow] 6" xfId="453"/>
    <cellStyle name="Input [yellow] 6 2" xfId="2292"/>
    <cellStyle name="Input [yellow] 7" xfId="454"/>
    <cellStyle name="Input [yellow] 7 2" xfId="2293"/>
    <cellStyle name="Input [yellow] 8" xfId="455"/>
    <cellStyle name="Input [yellow] 8 2" xfId="2294"/>
    <cellStyle name="Input [yellow] 9" xfId="456"/>
    <cellStyle name="Input [yellow] 9 2" xfId="2295"/>
    <cellStyle name="Input 1" xfId="2296"/>
    <cellStyle name="Input 3" xfId="2297"/>
    <cellStyle name="Linked Cell" xfId="2298"/>
    <cellStyle name="Migliaia (0)_DTI" xfId="2299"/>
    <cellStyle name="Millares [0]_RESULTS" xfId="2300"/>
    <cellStyle name="Millares_RESULTS" xfId="2301"/>
    <cellStyle name="Milliers [0]_Arabian Spec" xfId="457"/>
    <cellStyle name="Milliers_Arabian Spec" xfId="458"/>
    <cellStyle name="Model" xfId="459"/>
    <cellStyle name="Mon?aire [0]_Arabian Spec" xfId="460"/>
    <cellStyle name="Mon?aire_Arabian Spec" xfId="461"/>
    <cellStyle name="Moneda [0]_RESULTS" xfId="2302"/>
    <cellStyle name="Moneda_RESULTS" xfId="2303"/>
    <cellStyle name="Monétaire [0]_EDYAN" xfId="2304"/>
    <cellStyle name="Monétaire_EDYAN" xfId="2305"/>
    <cellStyle name="Month" xfId="2306"/>
    <cellStyle name="Neutral" xfId="2307"/>
    <cellStyle name="Normal - Style1" xfId="462"/>
    <cellStyle name="Normal - Style1 10" xfId="463"/>
    <cellStyle name="Normal - Style1 11" xfId="464"/>
    <cellStyle name="Normal - Style1 12" xfId="465"/>
    <cellStyle name="Normal - Style1 2" xfId="466"/>
    <cellStyle name="Normal - Style1 3" xfId="467"/>
    <cellStyle name="Normal - Style1 4" xfId="468"/>
    <cellStyle name="Normal - Style1 5" xfId="469"/>
    <cellStyle name="Normal - Style1 6" xfId="470"/>
    <cellStyle name="Normal - Style1 7" xfId="471"/>
    <cellStyle name="Normal - Style1 8" xfId="472"/>
    <cellStyle name="Normal - Style1 9" xfId="473"/>
    <cellStyle name="Normal - Style2" xfId="474"/>
    <cellStyle name="Normal - Style3" xfId="475"/>
    <cellStyle name="Normal - Style4" xfId="476"/>
    <cellStyle name="Normal - Style5" xfId="477"/>
    <cellStyle name="Normal - Style6" xfId="478"/>
    <cellStyle name="Normal - Style7" xfId="479"/>
    <cellStyle name="Normal - Style8" xfId="480"/>
    <cellStyle name="Normal 11" xfId="2308"/>
    <cellStyle name="Normal_ SG&amp;A Bridge " xfId="481"/>
    <cellStyle name="Normale_001234" xfId="2309"/>
    <cellStyle name="Note" xfId="2310"/>
    <cellStyle name="Output" xfId="2311"/>
    <cellStyle name="Percent" xfId="2312"/>
    <cellStyle name="Percent ()" xfId="2313"/>
    <cellStyle name="Percent (0)" xfId="2314"/>
    <cellStyle name="Percent (1)" xfId="2315"/>
    <cellStyle name="Percent [2]" xfId="482"/>
    <cellStyle name="Percent 1" xfId="2316"/>
    <cellStyle name="Percent 2" xfId="2317"/>
    <cellStyle name="RAMEY" xfId="2318"/>
    <cellStyle name="Ramey $k" xfId="2319"/>
    <cellStyle name="RAMEY_P&amp;O BKUP" xfId="2320"/>
    <cellStyle name="RevList" xfId="483"/>
    <cellStyle name="Ŕ준_2월실적 " xfId="2321"/>
    <cellStyle name="Shaded" xfId="2322"/>
    <cellStyle name="Standard_laroux" xfId="484"/>
    <cellStyle name="subhead" xfId="485"/>
    <cellStyle name="Subtotal" xfId="486"/>
    <cellStyle name="Sum" xfId="2323"/>
    <cellStyle name="Sum %of HV" xfId="2324"/>
    <cellStyle name="Thousands (0)" xfId="2325"/>
    <cellStyle name="Thousands (1)" xfId="2326"/>
    <cellStyle name="time" xfId="2327"/>
    <cellStyle name="Title" xfId="487"/>
    <cellStyle name="Total" xfId="488"/>
    <cellStyle name="Underline 2" xfId="2328"/>
    <cellStyle name="Valuta (0)_results" xfId="2329"/>
    <cellStyle name="Valuta_results" xfId="2330"/>
    <cellStyle name="W?rung [0]_laroux" xfId="489"/>
    <cellStyle name="W?rung_laroux" xfId="490"/>
    <cellStyle name="Warning Text" xfId="2331"/>
    <cellStyle name="Year" xfId="2332"/>
    <cellStyle name=" 坪 l_Sheet1_Q4 (2)" xfId="2333"/>
    <cellStyle name="强调文字颜色 1" xfId="2334"/>
    <cellStyle name="强调文字颜色 2" xfId="2335"/>
    <cellStyle name="强调文字颜色 3" xfId="2336"/>
    <cellStyle name="强调文字颜色 4" xfId="2337"/>
    <cellStyle name="强调文字颜色 5" xfId="2338"/>
    <cellStyle name="强调文字颜色 6" xfId="2339"/>
    <cellStyle name="강조색1 2" xfId="2340"/>
    <cellStyle name="강조색2 2" xfId="2341"/>
    <cellStyle name="강조색3 2" xfId="2342"/>
    <cellStyle name="강조색4 2" xfId="2343"/>
    <cellStyle name="강조색5 2" xfId="2344"/>
    <cellStyle name="강조색6 2" xfId="2345"/>
    <cellStyle name="检查单元格" xfId="2346"/>
    <cellStyle name="견적" xfId="2347"/>
    <cellStyle name="경고문 2" xfId="2348"/>
    <cellStyle name="警告文本" xfId="2349"/>
    <cellStyle name="计算" xfId="2350"/>
    <cellStyle name="계산 2" xfId="2351"/>
    <cellStyle name="고정소숫점" xfId="21"/>
    <cellStyle name="고정소숫점 10" xfId="22"/>
    <cellStyle name="고정소숫점 11" xfId="23"/>
    <cellStyle name="고정소숫점 12" xfId="24"/>
    <cellStyle name="고정소숫점 2" xfId="25"/>
    <cellStyle name="고정소숫점 3" xfId="26"/>
    <cellStyle name="고정소숫점 4" xfId="27"/>
    <cellStyle name="고정소숫점 5" xfId="28"/>
    <cellStyle name="고정소숫점 6" xfId="29"/>
    <cellStyle name="고정소숫점 7" xfId="30"/>
    <cellStyle name="고정소숫점 8" xfId="31"/>
    <cellStyle name="고정소숫점 9" xfId="32"/>
    <cellStyle name="고정출력1" xfId="33"/>
    <cellStyle name="고정출력1 10" xfId="34"/>
    <cellStyle name="고정출력1 11" xfId="35"/>
    <cellStyle name="고정출력1 12" xfId="36"/>
    <cellStyle name="고정출력1 2" xfId="37"/>
    <cellStyle name="고정출력1 3" xfId="38"/>
    <cellStyle name="고정출력1 4" xfId="39"/>
    <cellStyle name="고정출력1 5" xfId="40"/>
    <cellStyle name="고정출력1 6" xfId="41"/>
    <cellStyle name="고정출력1 7" xfId="42"/>
    <cellStyle name="고정출력1 8" xfId="43"/>
    <cellStyle name="고정출력1 9" xfId="44"/>
    <cellStyle name="고정출력2" xfId="45"/>
    <cellStyle name="고정출력2 10" xfId="46"/>
    <cellStyle name="고정출력2 11" xfId="47"/>
    <cellStyle name="고정출력2 12" xfId="48"/>
    <cellStyle name="고정출력2 2" xfId="49"/>
    <cellStyle name="고정출력2 3" xfId="50"/>
    <cellStyle name="고정출력2 4" xfId="51"/>
    <cellStyle name="고정출력2 5" xfId="52"/>
    <cellStyle name="고정출력2 6" xfId="53"/>
    <cellStyle name="고정출력2 7" xfId="54"/>
    <cellStyle name="고정출력2 8" xfId="55"/>
    <cellStyle name="고정출력2 9" xfId="56"/>
    <cellStyle name="适中" xfId="2352"/>
    <cellStyle name="굴림" xfId="57"/>
    <cellStyle name="기계" xfId="2353"/>
    <cellStyle name="나쁨 2" xfId="2354"/>
    <cellStyle name="날짜" xfId="58"/>
    <cellStyle name="날짜 10" xfId="59"/>
    <cellStyle name="날짜 11" xfId="60"/>
    <cellStyle name="날짜 12" xfId="61"/>
    <cellStyle name="날짜 2" xfId="62"/>
    <cellStyle name="날짜 3" xfId="63"/>
    <cellStyle name="날짜 4" xfId="64"/>
    <cellStyle name="날짜 5" xfId="65"/>
    <cellStyle name="날짜 6" xfId="66"/>
    <cellStyle name="날짜 7" xfId="67"/>
    <cellStyle name="날짜 8" xfId="68"/>
    <cellStyle name="날짜 9" xfId="69"/>
    <cellStyle name="내역서" xfId="70"/>
    <cellStyle name="달러" xfId="71"/>
    <cellStyle name="달러 10" xfId="72"/>
    <cellStyle name="달러 11" xfId="73"/>
    <cellStyle name="달러 12" xfId="74"/>
    <cellStyle name="달러 2" xfId="75"/>
    <cellStyle name="달러 3" xfId="76"/>
    <cellStyle name="달러 4" xfId="77"/>
    <cellStyle name="달러 5" xfId="78"/>
    <cellStyle name="달러 6" xfId="79"/>
    <cellStyle name="달러 7" xfId="80"/>
    <cellStyle name="달러 8" xfId="81"/>
    <cellStyle name="달러 9" xfId="82"/>
    <cellStyle name="돋움채" xfId="83"/>
    <cellStyle name="뒤에 오는 하이퍼링크" xfId="84"/>
    <cellStyle name="똿뗦먛귟 [0.00]_laroux" xfId="85"/>
    <cellStyle name="똿뗦먛귟_laroux" xfId="86"/>
    <cellStyle name="链接单元格" xfId="2355"/>
    <cellStyle name="메모 2" xfId="2356"/>
    <cellStyle name="믅됞 [0.00]_laroux" xfId="87"/>
    <cellStyle name="믅됞_laroux" xfId="88"/>
    <cellStyle name="백분율 2" xfId="89"/>
    <cellStyle name="백분율 2 2" xfId="90"/>
    <cellStyle name="백분율 2 3" xfId="11332"/>
    <cellStyle name="백분율 2 4" xfId="11333"/>
    <cellStyle name="백분율 2 5" xfId="11334"/>
    <cellStyle name="백분율 2 6" xfId="11335"/>
    <cellStyle name="백분율 2 7" xfId="11336"/>
    <cellStyle name="백분율 2 8" xfId="11337"/>
    <cellStyle name="백분율 3" xfId="91"/>
    <cellStyle name="백분율 3 10" xfId="839"/>
    <cellStyle name="백분율 3 100" xfId="2357"/>
    <cellStyle name="백분율 3 101" xfId="2358"/>
    <cellStyle name="백분율 3 102" xfId="2359"/>
    <cellStyle name="백분율 3 103" xfId="2360"/>
    <cellStyle name="백분율 3 104" xfId="2361"/>
    <cellStyle name="백분율 3 105" xfId="2362"/>
    <cellStyle name="백분율 3 106" xfId="2363"/>
    <cellStyle name="백분율 3 11" xfId="877"/>
    <cellStyle name="백분율 3 12" xfId="915"/>
    <cellStyle name="백분율 3 13" xfId="953"/>
    <cellStyle name="백분율 3 14" xfId="990"/>
    <cellStyle name="백분율 3 15" xfId="1027"/>
    <cellStyle name="백분율 3 16" xfId="1064"/>
    <cellStyle name="백분율 3 17" xfId="1101"/>
    <cellStyle name="백분율 3 18" xfId="1139"/>
    <cellStyle name="백분율 3 19" xfId="1177"/>
    <cellStyle name="백분율 3 2" xfId="493"/>
    <cellStyle name="백분율 3 2 10" xfId="2364"/>
    <cellStyle name="백분율 3 2 100" xfId="2365"/>
    <cellStyle name="백분율 3 2 101" xfId="2366"/>
    <cellStyle name="백분율 3 2 102" xfId="2367"/>
    <cellStyle name="백분율 3 2 103" xfId="2368"/>
    <cellStyle name="백분율 3 2 104" xfId="2369"/>
    <cellStyle name="백분율 3 2 105" xfId="2370"/>
    <cellStyle name="백분율 3 2 11" xfId="2371"/>
    <cellStyle name="백분율 3 2 12" xfId="2372"/>
    <cellStyle name="백분율 3 2 13" xfId="2373"/>
    <cellStyle name="백분율 3 2 14" xfId="2374"/>
    <cellStyle name="백분율 3 2 15" xfId="2375"/>
    <cellStyle name="백분율 3 2 16" xfId="2376"/>
    <cellStyle name="백분율 3 2 17" xfId="2377"/>
    <cellStyle name="백분율 3 2 18" xfId="2378"/>
    <cellStyle name="백분율 3 2 19" xfId="2379"/>
    <cellStyle name="백분율 3 2 2" xfId="2380"/>
    <cellStyle name="백분율 3 2 2 10" xfId="2381"/>
    <cellStyle name="백분율 3 2 2 11" xfId="2382"/>
    <cellStyle name="백분율 3 2 2 12" xfId="2383"/>
    <cellStyle name="백분율 3 2 2 13" xfId="2384"/>
    <cellStyle name="백분율 3 2 2 14" xfId="2385"/>
    <cellStyle name="백분율 3 2 2 15" xfId="2386"/>
    <cellStyle name="백분율 3 2 2 16" xfId="2387"/>
    <cellStyle name="백분율 3 2 2 17" xfId="2388"/>
    <cellStyle name="백분율 3 2 2 18" xfId="2389"/>
    <cellStyle name="백분율 3 2 2 19" xfId="2390"/>
    <cellStyle name="백분율 3 2 2 2" xfId="2391"/>
    <cellStyle name="백분율 3 2 2 2 10" xfId="2392"/>
    <cellStyle name="백분율 3 2 2 2 11" xfId="2393"/>
    <cellStyle name="백분율 3 2 2 2 12" xfId="2394"/>
    <cellStyle name="백분율 3 2 2 2 13" xfId="2395"/>
    <cellStyle name="백분율 3 2 2 2 14" xfId="2396"/>
    <cellStyle name="백분율 3 2 2 2 15" xfId="2397"/>
    <cellStyle name="백분율 3 2 2 2 16" xfId="2398"/>
    <cellStyle name="백분율 3 2 2 2 17" xfId="2399"/>
    <cellStyle name="백분율 3 2 2 2 18" xfId="2400"/>
    <cellStyle name="백분율 3 2 2 2 19" xfId="2401"/>
    <cellStyle name="백분율 3 2 2 2 2" xfId="2402"/>
    <cellStyle name="백분율 3 2 2 2 20" xfId="2403"/>
    <cellStyle name="백분율 3 2 2 2 21" xfId="2404"/>
    <cellStyle name="백분율 3 2 2 2 22" xfId="2405"/>
    <cellStyle name="백분율 3 2 2 2 23" xfId="2406"/>
    <cellStyle name="백분율 3 2 2 2 24" xfId="2407"/>
    <cellStyle name="백분율 3 2 2 2 25" xfId="2408"/>
    <cellStyle name="백분율 3 2 2 2 26" xfId="2409"/>
    <cellStyle name="백분율 3 2 2 2 27" xfId="2410"/>
    <cellStyle name="백분율 3 2 2 2 28" xfId="2411"/>
    <cellStyle name="백분율 3 2 2 2 29" xfId="2412"/>
    <cellStyle name="백분율 3 2 2 2 3" xfId="2413"/>
    <cellStyle name="백분율 3 2 2 2 30" xfId="2414"/>
    <cellStyle name="백분율 3 2 2 2 31" xfId="2415"/>
    <cellStyle name="백분율 3 2 2 2 32" xfId="2416"/>
    <cellStyle name="백분율 3 2 2 2 33" xfId="2417"/>
    <cellStyle name="백분율 3 2 2 2 34" xfId="2418"/>
    <cellStyle name="백분율 3 2 2 2 35" xfId="2419"/>
    <cellStyle name="백분율 3 2 2 2 36" xfId="2420"/>
    <cellStyle name="백분율 3 2 2 2 37" xfId="2421"/>
    <cellStyle name="백분율 3 2 2 2 38" xfId="2422"/>
    <cellStyle name="백분율 3 2 2 2 39" xfId="2423"/>
    <cellStyle name="백분율 3 2 2 2 4" xfId="2424"/>
    <cellStyle name="백분율 3 2 2 2 5" xfId="2425"/>
    <cellStyle name="백분율 3 2 2 2 6" xfId="2426"/>
    <cellStyle name="백분율 3 2 2 2 7" xfId="2427"/>
    <cellStyle name="백분율 3 2 2 2 8" xfId="2428"/>
    <cellStyle name="백분율 3 2 2 2 9" xfId="2429"/>
    <cellStyle name="백분율 3 2 2 20" xfId="2430"/>
    <cellStyle name="백분율 3 2 2 21" xfId="2431"/>
    <cellStyle name="백분율 3 2 2 22" xfId="2432"/>
    <cellStyle name="백분율 3 2 2 23" xfId="2433"/>
    <cellStyle name="백분율 3 2 2 24" xfId="2434"/>
    <cellStyle name="백분율 3 2 2 25" xfId="2435"/>
    <cellStyle name="백분율 3 2 2 26" xfId="2436"/>
    <cellStyle name="백분율 3 2 2 27" xfId="2437"/>
    <cellStyle name="백분율 3 2 2 28" xfId="2438"/>
    <cellStyle name="백분율 3 2 2 29" xfId="2439"/>
    <cellStyle name="백분율 3 2 2 3" xfId="2440"/>
    <cellStyle name="백분율 3 2 2 30" xfId="2441"/>
    <cellStyle name="백분율 3 2 2 31" xfId="2442"/>
    <cellStyle name="백분율 3 2 2 32" xfId="2443"/>
    <cellStyle name="백분율 3 2 2 33" xfId="2444"/>
    <cellStyle name="백분율 3 2 2 34" xfId="2445"/>
    <cellStyle name="백분율 3 2 2 35" xfId="2446"/>
    <cellStyle name="백분율 3 2 2 36" xfId="2447"/>
    <cellStyle name="백분율 3 2 2 37" xfId="2448"/>
    <cellStyle name="백분율 3 2 2 38" xfId="2449"/>
    <cellStyle name="백분율 3 2 2 39" xfId="2450"/>
    <cellStyle name="백분율 3 2 2 4" xfId="2451"/>
    <cellStyle name="백분율 3 2 2 5" xfId="2452"/>
    <cellStyle name="백분율 3 2 2 6" xfId="2453"/>
    <cellStyle name="백분율 3 2 2 7" xfId="2454"/>
    <cellStyle name="백분율 3 2 2 8" xfId="2455"/>
    <cellStyle name="백분율 3 2 2 9" xfId="2456"/>
    <cellStyle name="백분율 3 2 20" xfId="2457"/>
    <cellStyle name="백분율 3 2 21" xfId="2458"/>
    <cellStyle name="백분율 3 2 22" xfId="2459"/>
    <cellStyle name="백분율 3 2 23" xfId="2460"/>
    <cellStyle name="백분율 3 2 24" xfId="2461"/>
    <cellStyle name="백분율 3 2 25" xfId="2462"/>
    <cellStyle name="백분율 3 2 26" xfId="2463"/>
    <cellStyle name="백분율 3 2 27" xfId="2464"/>
    <cellStyle name="백분율 3 2 28" xfId="2465"/>
    <cellStyle name="백분율 3 2 29" xfId="2466"/>
    <cellStyle name="백분율 3 2 3" xfId="2467"/>
    <cellStyle name="백분율 3 2 30" xfId="2468"/>
    <cellStyle name="백분율 3 2 31" xfId="2469"/>
    <cellStyle name="백분율 3 2 32" xfId="2470"/>
    <cellStyle name="백분율 3 2 33" xfId="2471"/>
    <cellStyle name="백분율 3 2 34" xfId="2472"/>
    <cellStyle name="백분율 3 2 35" xfId="2473"/>
    <cellStyle name="백분율 3 2 36" xfId="2474"/>
    <cellStyle name="백분율 3 2 37" xfId="2475"/>
    <cellStyle name="백분율 3 2 38" xfId="2476"/>
    <cellStyle name="백분율 3 2 39" xfId="2477"/>
    <cellStyle name="백분율 3 2 4" xfId="2478"/>
    <cellStyle name="백분율 3 2 40" xfId="2479"/>
    <cellStyle name="백분율 3 2 41" xfId="2480"/>
    <cellStyle name="백분율 3 2 42" xfId="2481"/>
    <cellStyle name="백분율 3 2 43" xfId="2482"/>
    <cellStyle name="백분율 3 2 44" xfId="2483"/>
    <cellStyle name="백분율 3 2 45" xfId="2484"/>
    <cellStyle name="백분율 3 2 46" xfId="2485"/>
    <cellStyle name="백분율 3 2 47" xfId="2486"/>
    <cellStyle name="백분율 3 2 48" xfId="2487"/>
    <cellStyle name="백분율 3 2 49" xfId="2488"/>
    <cellStyle name="백분율 3 2 5" xfId="2489"/>
    <cellStyle name="백분율 3 2 50" xfId="2490"/>
    <cellStyle name="백분율 3 2 51" xfId="2491"/>
    <cellStyle name="백분율 3 2 52" xfId="2492"/>
    <cellStyle name="백분율 3 2 53" xfId="2493"/>
    <cellStyle name="백분율 3 2 54" xfId="2494"/>
    <cellStyle name="백분율 3 2 55" xfId="2495"/>
    <cellStyle name="백분율 3 2 56" xfId="2496"/>
    <cellStyle name="백분율 3 2 57" xfId="2497"/>
    <cellStyle name="백분율 3 2 58" xfId="2498"/>
    <cellStyle name="백분율 3 2 59" xfId="2499"/>
    <cellStyle name="백분율 3 2 6" xfId="2500"/>
    <cellStyle name="백분율 3 2 60" xfId="2501"/>
    <cellStyle name="백분율 3 2 61" xfId="2502"/>
    <cellStyle name="백분율 3 2 62" xfId="2503"/>
    <cellStyle name="백분율 3 2 63" xfId="2504"/>
    <cellStyle name="백분율 3 2 64" xfId="2505"/>
    <cellStyle name="백분율 3 2 65" xfId="2506"/>
    <cellStyle name="백분율 3 2 66" xfId="2507"/>
    <cellStyle name="백분율 3 2 67" xfId="2508"/>
    <cellStyle name="백분율 3 2 68" xfId="2509"/>
    <cellStyle name="백분율 3 2 69" xfId="2510"/>
    <cellStyle name="백분율 3 2 7" xfId="2511"/>
    <cellStyle name="백분율 3 2 70" xfId="2512"/>
    <cellStyle name="백분율 3 2 71" xfId="2513"/>
    <cellStyle name="백분율 3 2 72" xfId="2514"/>
    <cellStyle name="백분율 3 2 73" xfId="2515"/>
    <cellStyle name="백분율 3 2 74" xfId="2516"/>
    <cellStyle name="백분율 3 2 75" xfId="2517"/>
    <cellStyle name="백분율 3 2 76" xfId="2518"/>
    <cellStyle name="백분율 3 2 77" xfId="2519"/>
    <cellStyle name="백분율 3 2 78" xfId="2520"/>
    <cellStyle name="백분율 3 2 79" xfId="2521"/>
    <cellStyle name="백분율 3 2 8" xfId="2522"/>
    <cellStyle name="백분율 3 2 80" xfId="2523"/>
    <cellStyle name="백분율 3 2 81" xfId="2524"/>
    <cellStyle name="백분율 3 2 82" xfId="2525"/>
    <cellStyle name="백분율 3 2 83" xfId="2526"/>
    <cellStyle name="백분율 3 2 84" xfId="2527"/>
    <cellStyle name="백분율 3 2 85" xfId="2528"/>
    <cellStyle name="백분율 3 2 86" xfId="2529"/>
    <cellStyle name="백분율 3 2 87" xfId="2530"/>
    <cellStyle name="백분율 3 2 88" xfId="2531"/>
    <cellStyle name="백분율 3 2 89" xfId="2532"/>
    <cellStyle name="백분율 3 2 9" xfId="2533"/>
    <cellStyle name="백분율 3 2 90" xfId="2534"/>
    <cellStyle name="백분율 3 2 91" xfId="2535"/>
    <cellStyle name="백분율 3 2 92" xfId="2536"/>
    <cellStyle name="백분율 3 2 93" xfId="2537"/>
    <cellStyle name="백분율 3 2 94" xfId="2538"/>
    <cellStyle name="백분율 3 2 95" xfId="2539"/>
    <cellStyle name="백분율 3 2 96" xfId="2540"/>
    <cellStyle name="백분율 3 2 97" xfId="2541"/>
    <cellStyle name="백분율 3 2 98" xfId="2542"/>
    <cellStyle name="백분율 3 2 99" xfId="2543"/>
    <cellStyle name="백분율 3 20" xfId="1215"/>
    <cellStyle name="백분율 3 21" xfId="1253"/>
    <cellStyle name="백분율 3 22" xfId="1291"/>
    <cellStyle name="백분율 3 23" xfId="1329"/>
    <cellStyle name="백분율 3 24" xfId="1367"/>
    <cellStyle name="백분율 3 25" xfId="1405"/>
    <cellStyle name="백분율 3 26" xfId="1441"/>
    <cellStyle name="백분율 3 27" xfId="1476"/>
    <cellStyle name="백분율 3 28" xfId="1512"/>
    <cellStyle name="백분율 3 29" xfId="1548"/>
    <cellStyle name="백분율 3 3" xfId="562"/>
    <cellStyle name="백분율 3 3 10" xfId="2544"/>
    <cellStyle name="백분율 3 3 11" xfId="2545"/>
    <cellStyle name="백분율 3 3 12" xfId="2546"/>
    <cellStyle name="백분율 3 3 13" xfId="2547"/>
    <cellStyle name="백분율 3 3 14" xfId="2548"/>
    <cellStyle name="백분율 3 3 15" xfId="2549"/>
    <cellStyle name="백분율 3 3 16" xfId="2550"/>
    <cellStyle name="백분율 3 3 17" xfId="2551"/>
    <cellStyle name="백분율 3 3 18" xfId="2552"/>
    <cellStyle name="백분율 3 3 19" xfId="2553"/>
    <cellStyle name="백분율 3 3 2" xfId="2554"/>
    <cellStyle name="백분율 3 3 2 10" xfId="2555"/>
    <cellStyle name="백분율 3 3 2 11" xfId="2556"/>
    <cellStyle name="백분율 3 3 2 12" xfId="2557"/>
    <cellStyle name="백분율 3 3 2 13" xfId="2558"/>
    <cellStyle name="백분율 3 3 2 14" xfId="2559"/>
    <cellStyle name="백분율 3 3 2 15" xfId="2560"/>
    <cellStyle name="백분율 3 3 2 16" xfId="2561"/>
    <cellStyle name="백분율 3 3 2 17" xfId="2562"/>
    <cellStyle name="백분율 3 3 2 18" xfId="2563"/>
    <cellStyle name="백분율 3 3 2 19" xfId="2564"/>
    <cellStyle name="백분율 3 3 2 2" xfId="2565"/>
    <cellStyle name="백분율 3 3 2 20" xfId="2566"/>
    <cellStyle name="백분율 3 3 2 21" xfId="2567"/>
    <cellStyle name="백분율 3 3 2 22" xfId="2568"/>
    <cellStyle name="백분율 3 3 2 23" xfId="2569"/>
    <cellStyle name="백분율 3 3 2 24" xfId="2570"/>
    <cellStyle name="백분율 3 3 2 25" xfId="2571"/>
    <cellStyle name="백분율 3 3 2 26" xfId="2572"/>
    <cellStyle name="백분율 3 3 2 27" xfId="2573"/>
    <cellStyle name="백분율 3 3 2 28" xfId="2574"/>
    <cellStyle name="백분율 3 3 2 29" xfId="2575"/>
    <cellStyle name="백분율 3 3 2 3" xfId="2576"/>
    <cellStyle name="백분율 3 3 2 30" xfId="2577"/>
    <cellStyle name="백분율 3 3 2 31" xfId="2578"/>
    <cellStyle name="백분율 3 3 2 32" xfId="2579"/>
    <cellStyle name="백분율 3 3 2 33" xfId="2580"/>
    <cellStyle name="백분율 3 3 2 34" xfId="2581"/>
    <cellStyle name="백분율 3 3 2 35" xfId="2582"/>
    <cellStyle name="백분율 3 3 2 36" xfId="2583"/>
    <cellStyle name="백분율 3 3 2 37" xfId="2584"/>
    <cellStyle name="백분율 3 3 2 38" xfId="2585"/>
    <cellStyle name="백분율 3 3 2 39" xfId="2586"/>
    <cellStyle name="백분율 3 3 2 4" xfId="2587"/>
    <cellStyle name="백분율 3 3 2 5" xfId="2588"/>
    <cellStyle name="백분율 3 3 2 6" xfId="2589"/>
    <cellStyle name="백분율 3 3 2 7" xfId="2590"/>
    <cellStyle name="백분율 3 3 2 8" xfId="2591"/>
    <cellStyle name="백분율 3 3 2 9" xfId="2592"/>
    <cellStyle name="백분율 3 3 20" xfId="2593"/>
    <cellStyle name="백분율 3 3 21" xfId="2594"/>
    <cellStyle name="백분율 3 3 22" xfId="2595"/>
    <cellStyle name="백분율 3 3 23" xfId="2596"/>
    <cellStyle name="백분율 3 3 24" xfId="2597"/>
    <cellStyle name="백분율 3 3 25" xfId="2598"/>
    <cellStyle name="백분율 3 3 26" xfId="2599"/>
    <cellStyle name="백분율 3 3 27" xfId="2600"/>
    <cellStyle name="백분율 3 3 28" xfId="2601"/>
    <cellStyle name="백분율 3 3 29" xfId="2602"/>
    <cellStyle name="백분율 3 3 3" xfId="2603"/>
    <cellStyle name="백분율 3 3 30" xfId="2604"/>
    <cellStyle name="백분율 3 3 31" xfId="2605"/>
    <cellStyle name="백분율 3 3 32" xfId="2606"/>
    <cellStyle name="백분율 3 3 33" xfId="2607"/>
    <cellStyle name="백분율 3 3 34" xfId="2608"/>
    <cellStyle name="백분율 3 3 35" xfId="2609"/>
    <cellStyle name="백분율 3 3 36" xfId="2610"/>
    <cellStyle name="백분율 3 3 37" xfId="2611"/>
    <cellStyle name="백분율 3 3 38" xfId="2612"/>
    <cellStyle name="백분율 3 3 39" xfId="2613"/>
    <cellStyle name="백분율 3 3 4" xfId="2614"/>
    <cellStyle name="백분율 3 3 5" xfId="2615"/>
    <cellStyle name="백분율 3 3 6" xfId="2616"/>
    <cellStyle name="백분율 3 3 7" xfId="2617"/>
    <cellStyle name="백분율 3 3 8" xfId="2618"/>
    <cellStyle name="백분율 3 3 9" xfId="2619"/>
    <cellStyle name="백분율 3 30" xfId="1583"/>
    <cellStyle name="백분율 3 31" xfId="1618"/>
    <cellStyle name="백분율 3 32" xfId="1651"/>
    <cellStyle name="백분율 3 33" xfId="1683"/>
    <cellStyle name="백분율 3 34" xfId="1715"/>
    <cellStyle name="백분율 3 35" xfId="1747"/>
    <cellStyle name="백분율 3 36" xfId="1778"/>
    <cellStyle name="백분율 3 37" xfId="1809"/>
    <cellStyle name="백분율 3 38" xfId="1839"/>
    <cellStyle name="백분율 3 39" xfId="1869"/>
    <cellStyle name="백분율 3 4" xfId="608"/>
    <cellStyle name="백분율 3 40" xfId="2620"/>
    <cellStyle name="백분율 3 41" xfId="2621"/>
    <cellStyle name="백분율 3 42" xfId="2622"/>
    <cellStyle name="백분율 3 43" xfId="2623"/>
    <cellStyle name="백분율 3 44" xfId="2624"/>
    <cellStyle name="백분율 3 45" xfId="2625"/>
    <cellStyle name="백분율 3 46" xfId="2626"/>
    <cellStyle name="백분율 3 47" xfId="2627"/>
    <cellStyle name="백분율 3 48" xfId="2628"/>
    <cellStyle name="백분율 3 49" xfId="2629"/>
    <cellStyle name="백분율 3 5" xfId="645"/>
    <cellStyle name="백분율 3 50" xfId="2630"/>
    <cellStyle name="백분율 3 51" xfId="2631"/>
    <cellStyle name="백분율 3 52" xfId="2632"/>
    <cellStyle name="백분율 3 53" xfId="2633"/>
    <cellStyle name="백분율 3 54" xfId="2634"/>
    <cellStyle name="백분율 3 55" xfId="2635"/>
    <cellStyle name="백분율 3 56" xfId="2636"/>
    <cellStyle name="백분율 3 57" xfId="2637"/>
    <cellStyle name="백분율 3 58" xfId="2638"/>
    <cellStyle name="백분율 3 59" xfId="2639"/>
    <cellStyle name="백분율 3 6" xfId="603"/>
    <cellStyle name="백분율 3 60" xfId="2640"/>
    <cellStyle name="백분율 3 61" xfId="2641"/>
    <cellStyle name="백분율 3 62" xfId="2642"/>
    <cellStyle name="백분율 3 63" xfId="2643"/>
    <cellStyle name="백분율 3 64" xfId="2644"/>
    <cellStyle name="백분율 3 65" xfId="2645"/>
    <cellStyle name="백분율 3 66" xfId="2646"/>
    <cellStyle name="백분율 3 67" xfId="2647"/>
    <cellStyle name="백분율 3 68" xfId="2648"/>
    <cellStyle name="백분율 3 69" xfId="2649"/>
    <cellStyle name="백분율 3 7" xfId="725"/>
    <cellStyle name="백분율 3 70" xfId="2650"/>
    <cellStyle name="백분율 3 71" xfId="2651"/>
    <cellStyle name="백분율 3 72" xfId="2652"/>
    <cellStyle name="백분율 3 73" xfId="2653"/>
    <cellStyle name="백분율 3 74" xfId="2654"/>
    <cellStyle name="백분율 3 75" xfId="2655"/>
    <cellStyle name="백분율 3 76" xfId="2656"/>
    <cellStyle name="백분율 3 77" xfId="2657"/>
    <cellStyle name="백분율 3 78" xfId="2658"/>
    <cellStyle name="백분율 3 79" xfId="2659"/>
    <cellStyle name="백분율 3 8" xfId="763"/>
    <cellStyle name="백분율 3 80" xfId="2660"/>
    <cellStyle name="백분율 3 81" xfId="2661"/>
    <cellStyle name="백분율 3 82" xfId="2662"/>
    <cellStyle name="백분율 3 83" xfId="2663"/>
    <cellStyle name="백분율 3 84" xfId="2664"/>
    <cellStyle name="백분율 3 85" xfId="2665"/>
    <cellStyle name="백분율 3 86" xfId="2666"/>
    <cellStyle name="백분율 3 87" xfId="2667"/>
    <cellStyle name="백분율 3 88" xfId="2668"/>
    <cellStyle name="백분율 3 89" xfId="2669"/>
    <cellStyle name="백분율 3 9" xfId="801"/>
    <cellStyle name="백분율 3 90" xfId="2670"/>
    <cellStyle name="백분율 3 91" xfId="2671"/>
    <cellStyle name="백분율 3 92" xfId="2672"/>
    <cellStyle name="백분율 3 93" xfId="2673"/>
    <cellStyle name="백분율 3 94" xfId="2674"/>
    <cellStyle name="백분율 3 95" xfId="2675"/>
    <cellStyle name="백분율 3 96" xfId="2676"/>
    <cellStyle name="백분율 3 97" xfId="2677"/>
    <cellStyle name="백분율 3 98" xfId="2678"/>
    <cellStyle name="백분율 3 99" xfId="2679"/>
    <cellStyle name="백분율 4" xfId="92"/>
    <cellStyle name="보통 2" xfId="2680"/>
    <cellStyle name="뷭?" xfId="93"/>
    <cellStyle name="설계서" xfId="94"/>
    <cellStyle name="설명 텍스트 2" xfId="2681"/>
    <cellStyle name="셀 확인 2" xfId="2682"/>
    <cellStyle name="수량" xfId="95"/>
    <cellStyle name="输入" xfId="2683"/>
    <cellStyle name="输出" xfId="2684"/>
    <cellStyle name="숫자(R)" xfId="96"/>
    <cellStyle name="숫자(R) 10" xfId="97"/>
    <cellStyle name="숫자(R) 11" xfId="98"/>
    <cellStyle name="숫자(R) 12" xfId="99"/>
    <cellStyle name="숫자(R) 2" xfId="100"/>
    <cellStyle name="숫자(R) 3" xfId="101"/>
    <cellStyle name="숫자(R) 4" xfId="102"/>
    <cellStyle name="숫자(R) 5" xfId="103"/>
    <cellStyle name="숫자(R) 6" xfId="104"/>
    <cellStyle name="숫자(R) 7" xfId="105"/>
    <cellStyle name="숫자(R) 8" xfId="106"/>
    <cellStyle name="숫자(R) 9" xfId="107"/>
    <cellStyle name="쉼표 [0]" xfId="108" builtinId="6"/>
    <cellStyle name="쉼표 [0] 10" xfId="2685"/>
    <cellStyle name="쉼표 [0] 11" xfId="11303"/>
    <cellStyle name="쉼표 [0] 12" xfId="2686"/>
    <cellStyle name="쉼표 [0] 13" xfId="11305"/>
    <cellStyle name="쉼표 [0] 14" xfId="11307"/>
    <cellStyle name="쉼표 [0] 15" xfId="11309"/>
    <cellStyle name="쉼표 [0] 16" xfId="11311"/>
    <cellStyle name="쉼표 [0] 17" xfId="11313"/>
    <cellStyle name="쉼표 [0] 18" xfId="11315"/>
    <cellStyle name="쉼표 [0] 19" xfId="11317"/>
    <cellStyle name="쉼표 [0] 2" xfId="109"/>
    <cellStyle name="쉼표 [0] 2 10" xfId="110"/>
    <cellStyle name="쉼표 [0] 2 10 10" xfId="907"/>
    <cellStyle name="쉼표 [0] 2 10 11" xfId="945"/>
    <cellStyle name="쉼표 [0] 2 10 12" xfId="982"/>
    <cellStyle name="쉼표 [0] 2 10 13" xfId="1019"/>
    <cellStyle name="쉼표 [0] 2 10 14" xfId="1056"/>
    <cellStyle name="쉼표 [0] 2 10 15" xfId="1093"/>
    <cellStyle name="쉼표 [0] 2 10 16" xfId="1131"/>
    <cellStyle name="쉼표 [0] 2 10 17" xfId="1169"/>
    <cellStyle name="쉼표 [0] 2 10 18" xfId="1207"/>
    <cellStyle name="쉼표 [0] 2 10 19" xfId="1245"/>
    <cellStyle name="쉼표 [0] 2 10 2" xfId="591"/>
    <cellStyle name="쉼표 [0] 2 10 2 10" xfId="2687"/>
    <cellStyle name="쉼표 [0] 2 10 2 11" xfId="2688"/>
    <cellStyle name="쉼표 [0] 2 10 2 12" xfId="2689"/>
    <cellStyle name="쉼표 [0] 2 10 2 13" xfId="2690"/>
    <cellStyle name="쉼표 [0] 2 10 2 14" xfId="2691"/>
    <cellStyle name="쉼표 [0] 2 10 2 15" xfId="2692"/>
    <cellStyle name="쉼표 [0] 2 10 2 16" xfId="2693"/>
    <cellStyle name="쉼표 [0] 2 10 2 17" xfId="2694"/>
    <cellStyle name="쉼표 [0] 2 10 2 18" xfId="2695"/>
    <cellStyle name="쉼표 [0] 2 10 2 19" xfId="2696"/>
    <cellStyle name="쉼표 [0] 2 10 2 2" xfId="2697"/>
    <cellStyle name="쉼표 [0] 2 10 2 20" xfId="2698"/>
    <cellStyle name="쉼표 [0] 2 10 2 21" xfId="2699"/>
    <cellStyle name="쉼표 [0] 2 10 2 22" xfId="2700"/>
    <cellStyle name="쉼표 [0] 2 10 2 23" xfId="2701"/>
    <cellStyle name="쉼표 [0] 2 10 2 24" xfId="2702"/>
    <cellStyle name="쉼표 [0] 2 10 2 25" xfId="2703"/>
    <cellStyle name="쉼표 [0] 2 10 2 26" xfId="2704"/>
    <cellStyle name="쉼표 [0] 2 10 2 27" xfId="2705"/>
    <cellStyle name="쉼표 [0] 2 10 2 28" xfId="2706"/>
    <cellStyle name="쉼표 [0] 2 10 2 29" xfId="2707"/>
    <cellStyle name="쉼표 [0] 2 10 2 3" xfId="2708"/>
    <cellStyle name="쉼표 [0] 2 10 2 30" xfId="2709"/>
    <cellStyle name="쉼표 [0] 2 10 2 31" xfId="2710"/>
    <cellStyle name="쉼표 [0] 2 10 2 32" xfId="2711"/>
    <cellStyle name="쉼표 [0] 2 10 2 33" xfId="2712"/>
    <cellStyle name="쉼표 [0] 2 10 2 34" xfId="2713"/>
    <cellStyle name="쉼표 [0] 2 10 2 35" xfId="2714"/>
    <cellStyle name="쉼표 [0] 2 10 2 36" xfId="2715"/>
    <cellStyle name="쉼표 [0] 2 10 2 37" xfId="2716"/>
    <cellStyle name="쉼표 [0] 2 10 2 38" xfId="2717"/>
    <cellStyle name="쉼표 [0] 2 10 2 39" xfId="2718"/>
    <cellStyle name="쉼표 [0] 2 10 2 4" xfId="2719"/>
    <cellStyle name="쉼표 [0] 2 10 2 5" xfId="2720"/>
    <cellStyle name="쉼표 [0] 2 10 2 6" xfId="2721"/>
    <cellStyle name="쉼표 [0] 2 10 2 7" xfId="2722"/>
    <cellStyle name="쉼표 [0] 2 10 2 8" xfId="2723"/>
    <cellStyle name="쉼표 [0] 2 10 2 9" xfId="2724"/>
    <cellStyle name="쉼표 [0] 2 10 20" xfId="1283"/>
    <cellStyle name="쉼표 [0] 2 10 21" xfId="1321"/>
    <cellStyle name="쉼표 [0] 2 10 22" xfId="1359"/>
    <cellStyle name="쉼표 [0] 2 10 23" xfId="1397"/>
    <cellStyle name="쉼표 [0] 2 10 24" xfId="1434"/>
    <cellStyle name="쉼표 [0] 2 10 25" xfId="1470"/>
    <cellStyle name="쉼표 [0] 2 10 26" xfId="1506"/>
    <cellStyle name="쉼표 [0] 2 10 27" xfId="1542"/>
    <cellStyle name="쉼표 [0] 2 10 28" xfId="1578"/>
    <cellStyle name="쉼표 [0] 2 10 29" xfId="1613"/>
    <cellStyle name="쉼표 [0] 2 10 3" xfId="637"/>
    <cellStyle name="쉼표 [0] 2 10 3 10" xfId="2725"/>
    <cellStyle name="쉼표 [0] 2 10 3 11" xfId="2726"/>
    <cellStyle name="쉼표 [0] 2 10 3 12" xfId="2727"/>
    <cellStyle name="쉼표 [0] 2 10 3 13" xfId="2728"/>
    <cellStyle name="쉼표 [0] 2 10 3 14" xfId="2729"/>
    <cellStyle name="쉼표 [0] 2 10 3 15" xfId="2730"/>
    <cellStyle name="쉼표 [0] 2 10 3 16" xfId="2731"/>
    <cellStyle name="쉼표 [0] 2 10 3 17" xfId="2732"/>
    <cellStyle name="쉼표 [0] 2 10 3 18" xfId="2733"/>
    <cellStyle name="쉼표 [0] 2 10 3 19" xfId="2734"/>
    <cellStyle name="쉼표 [0] 2 10 3 2" xfId="2735"/>
    <cellStyle name="쉼표 [0] 2 10 3 20" xfId="2736"/>
    <cellStyle name="쉼표 [0] 2 10 3 21" xfId="2737"/>
    <cellStyle name="쉼표 [0] 2 10 3 22" xfId="2738"/>
    <cellStyle name="쉼표 [0] 2 10 3 23" xfId="2739"/>
    <cellStyle name="쉼표 [0] 2 10 3 24" xfId="2740"/>
    <cellStyle name="쉼표 [0] 2 10 3 25" xfId="2741"/>
    <cellStyle name="쉼표 [0] 2 10 3 26" xfId="2742"/>
    <cellStyle name="쉼표 [0] 2 10 3 27" xfId="2743"/>
    <cellStyle name="쉼표 [0] 2 10 3 28" xfId="2744"/>
    <cellStyle name="쉼표 [0] 2 10 3 29" xfId="2745"/>
    <cellStyle name="쉼표 [0] 2 10 3 3" xfId="2746"/>
    <cellStyle name="쉼표 [0] 2 10 3 30" xfId="2747"/>
    <cellStyle name="쉼표 [0] 2 10 3 31" xfId="2748"/>
    <cellStyle name="쉼표 [0] 2 10 3 32" xfId="2749"/>
    <cellStyle name="쉼표 [0] 2 10 3 33" xfId="2750"/>
    <cellStyle name="쉼표 [0] 2 10 3 34" xfId="2751"/>
    <cellStyle name="쉼표 [0] 2 10 3 35" xfId="2752"/>
    <cellStyle name="쉼표 [0] 2 10 3 36" xfId="2753"/>
    <cellStyle name="쉼표 [0] 2 10 3 37" xfId="2754"/>
    <cellStyle name="쉼표 [0] 2 10 3 38" xfId="2755"/>
    <cellStyle name="쉼표 [0] 2 10 3 39" xfId="2756"/>
    <cellStyle name="쉼표 [0] 2 10 3 4" xfId="2757"/>
    <cellStyle name="쉼표 [0] 2 10 3 5" xfId="2758"/>
    <cellStyle name="쉼표 [0] 2 10 3 6" xfId="2759"/>
    <cellStyle name="쉼표 [0] 2 10 3 7" xfId="2760"/>
    <cellStyle name="쉼표 [0] 2 10 3 8" xfId="2761"/>
    <cellStyle name="쉼표 [0] 2 10 3 9" xfId="2762"/>
    <cellStyle name="쉼표 [0] 2 10 30" xfId="1648"/>
    <cellStyle name="쉼표 [0] 2 10 31" xfId="1680"/>
    <cellStyle name="쉼표 [0] 2 10 32" xfId="1712"/>
    <cellStyle name="쉼표 [0] 2 10 33" xfId="1744"/>
    <cellStyle name="쉼표 [0] 2 10 34" xfId="1776"/>
    <cellStyle name="쉼표 [0] 2 10 35" xfId="1807"/>
    <cellStyle name="쉼표 [0] 2 10 36" xfId="1837"/>
    <cellStyle name="쉼표 [0] 2 10 37" xfId="1867"/>
    <cellStyle name="쉼표 [0] 2 10 38" xfId="1897"/>
    <cellStyle name="쉼표 [0] 2 10 39" xfId="1924"/>
    <cellStyle name="쉼표 [0] 2 10 4" xfId="674"/>
    <cellStyle name="쉼표 [0] 2 10 40" xfId="2763"/>
    <cellStyle name="쉼표 [0] 2 10 41" xfId="2764"/>
    <cellStyle name="쉼표 [0] 2 10 42" xfId="2765"/>
    <cellStyle name="쉼표 [0] 2 10 43" xfId="2766"/>
    <cellStyle name="쉼표 [0] 2 10 44" xfId="2767"/>
    <cellStyle name="쉼표 [0] 2 10 45" xfId="2768"/>
    <cellStyle name="쉼표 [0] 2 10 46" xfId="2769"/>
    <cellStyle name="쉼표 [0] 2 10 47" xfId="2770"/>
    <cellStyle name="쉼표 [0] 2 10 48" xfId="2771"/>
    <cellStyle name="쉼표 [0] 2 10 49" xfId="2772"/>
    <cellStyle name="쉼표 [0] 2 10 5" xfId="701"/>
    <cellStyle name="쉼표 [0] 2 10 50" xfId="2773"/>
    <cellStyle name="쉼표 [0] 2 10 51" xfId="2774"/>
    <cellStyle name="쉼표 [0] 2 10 52" xfId="2775"/>
    <cellStyle name="쉼표 [0] 2 10 53" xfId="2776"/>
    <cellStyle name="쉼표 [0] 2 10 54" xfId="2777"/>
    <cellStyle name="쉼표 [0] 2 10 55" xfId="2778"/>
    <cellStyle name="쉼표 [0] 2 10 56" xfId="2779"/>
    <cellStyle name="쉼표 [0] 2 10 57" xfId="2780"/>
    <cellStyle name="쉼표 [0] 2 10 58" xfId="2781"/>
    <cellStyle name="쉼표 [0] 2 10 59" xfId="2782"/>
    <cellStyle name="쉼표 [0] 2 10 6" xfId="755"/>
    <cellStyle name="쉼표 [0] 2 10 60" xfId="2783"/>
    <cellStyle name="쉼표 [0] 2 10 61" xfId="2784"/>
    <cellStyle name="쉼표 [0] 2 10 62" xfId="2785"/>
    <cellStyle name="쉼표 [0] 2 10 63" xfId="2786"/>
    <cellStyle name="쉼표 [0] 2 10 64" xfId="2787"/>
    <cellStyle name="쉼표 [0] 2 10 65" xfId="2788"/>
    <cellStyle name="쉼표 [0] 2 10 66" xfId="2789"/>
    <cellStyle name="쉼표 [0] 2 10 67" xfId="2790"/>
    <cellStyle name="쉼표 [0] 2 10 68" xfId="2791"/>
    <cellStyle name="쉼표 [0] 2 10 69" xfId="2792"/>
    <cellStyle name="쉼표 [0] 2 10 7" xfId="793"/>
    <cellStyle name="쉼표 [0] 2 10 70" xfId="2793"/>
    <cellStyle name="쉼표 [0] 2 10 71" xfId="2794"/>
    <cellStyle name="쉼표 [0] 2 10 72" xfId="2795"/>
    <cellStyle name="쉼표 [0] 2 10 73" xfId="2796"/>
    <cellStyle name="쉼표 [0] 2 10 74" xfId="2797"/>
    <cellStyle name="쉼표 [0] 2 10 75" xfId="2798"/>
    <cellStyle name="쉼표 [0] 2 10 76" xfId="2799"/>
    <cellStyle name="쉼표 [0] 2 10 77" xfId="2800"/>
    <cellStyle name="쉼표 [0] 2 10 8" xfId="831"/>
    <cellStyle name="쉼표 [0] 2 10 9" xfId="869"/>
    <cellStyle name="쉼표 [0] 2 100" xfId="2801"/>
    <cellStyle name="쉼표 [0] 2 101" xfId="2802"/>
    <cellStyle name="쉼표 [0] 2 102" xfId="2803"/>
    <cellStyle name="쉼표 [0] 2 103" xfId="2804"/>
    <cellStyle name="쉼표 [0] 2 104" xfId="2805"/>
    <cellStyle name="쉼표 [0] 2 105" xfId="2806"/>
    <cellStyle name="쉼표 [0] 2 106" xfId="2807"/>
    <cellStyle name="쉼표 [0] 2 107" xfId="2808"/>
    <cellStyle name="쉼표 [0] 2 108" xfId="2809"/>
    <cellStyle name="쉼표 [0] 2 109" xfId="2810"/>
    <cellStyle name="쉼표 [0] 2 11" xfId="111"/>
    <cellStyle name="쉼표 [0] 2 11 10" xfId="899"/>
    <cellStyle name="쉼표 [0] 2 11 11" xfId="937"/>
    <cellStyle name="쉼표 [0] 2 11 12" xfId="974"/>
    <cellStyle name="쉼표 [0] 2 11 13" xfId="1011"/>
    <cellStyle name="쉼표 [0] 2 11 14" xfId="1048"/>
    <cellStyle name="쉼표 [0] 2 11 15" xfId="1085"/>
    <cellStyle name="쉼표 [0] 2 11 16" xfId="1123"/>
    <cellStyle name="쉼표 [0] 2 11 17" xfId="1161"/>
    <cellStyle name="쉼표 [0] 2 11 18" xfId="1199"/>
    <cellStyle name="쉼표 [0] 2 11 19" xfId="1237"/>
    <cellStyle name="쉼표 [0] 2 11 2" xfId="583"/>
    <cellStyle name="쉼표 [0] 2 11 2 10" xfId="2811"/>
    <cellStyle name="쉼표 [0] 2 11 2 11" xfId="2812"/>
    <cellStyle name="쉼표 [0] 2 11 2 12" xfId="2813"/>
    <cellStyle name="쉼표 [0] 2 11 2 13" xfId="2814"/>
    <cellStyle name="쉼표 [0] 2 11 2 14" xfId="2815"/>
    <cellStyle name="쉼표 [0] 2 11 2 15" xfId="2816"/>
    <cellStyle name="쉼표 [0] 2 11 2 16" xfId="2817"/>
    <cellStyle name="쉼표 [0] 2 11 2 17" xfId="2818"/>
    <cellStyle name="쉼표 [0] 2 11 2 18" xfId="2819"/>
    <cellStyle name="쉼표 [0] 2 11 2 19" xfId="2820"/>
    <cellStyle name="쉼표 [0] 2 11 2 2" xfId="2821"/>
    <cellStyle name="쉼표 [0] 2 11 2 20" xfId="2822"/>
    <cellStyle name="쉼표 [0] 2 11 2 21" xfId="2823"/>
    <cellStyle name="쉼표 [0] 2 11 2 22" xfId="2824"/>
    <cellStyle name="쉼표 [0] 2 11 2 23" xfId="2825"/>
    <cellStyle name="쉼표 [0] 2 11 2 24" xfId="2826"/>
    <cellStyle name="쉼표 [0] 2 11 2 25" xfId="2827"/>
    <cellStyle name="쉼표 [0] 2 11 2 26" xfId="2828"/>
    <cellStyle name="쉼표 [0] 2 11 2 27" xfId="2829"/>
    <cellStyle name="쉼표 [0] 2 11 2 28" xfId="2830"/>
    <cellStyle name="쉼표 [0] 2 11 2 29" xfId="2831"/>
    <cellStyle name="쉼표 [0] 2 11 2 3" xfId="2832"/>
    <cellStyle name="쉼표 [0] 2 11 2 30" xfId="2833"/>
    <cellStyle name="쉼표 [0] 2 11 2 31" xfId="2834"/>
    <cellStyle name="쉼표 [0] 2 11 2 32" xfId="2835"/>
    <cellStyle name="쉼표 [0] 2 11 2 33" xfId="2836"/>
    <cellStyle name="쉼표 [0] 2 11 2 34" xfId="2837"/>
    <cellStyle name="쉼표 [0] 2 11 2 35" xfId="2838"/>
    <cellStyle name="쉼표 [0] 2 11 2 36" xfId="2839"/>
    <cellStyle name="쉼표 [0] 2 11 2 37" xfId="2840"/>
    <cellStyle name="쉼표 [0] 2 11 2 38" xfId="2841"/>
    <cellStyle name="쉼표 [0] 2 11 2 39" xfId="2842"/>
    <cellStyle name="쉼표 [0] 2 11 2 4" xfId="2843"/>
    <cellStyle name="쉼표 [0] 2 11 2 5" xfId="2844"/>
    <cellStyle name="쉼표 [0] 2 11 2 6" xfId="2845"/>
    <cellStyle name="쉼표 [0] 2 11 2 7" xfId="2846"/>
    <cellStyle name="쉼표 [0] 2 11 2 8" xfId="2847"/>
    <cellStyle name="쉼표 [0] 2 11 2 9" xfId="2848"/>
    <cellStyle name="쉼표 [0] 2 11 20" xfId="1275"/>
    <cellStyle name="쉼표 [0] 2 11 21" xfId="1313"/>
    <cellStyle name="쉼표 [0] 2 11 22" xfId="1351"/>
    <cellStyle name="쉼표 [0] 2 11 23" xfId="1389"/>
    <cellStyle name="쉼표 [0] 2 11 24" xfId="1426"/>
    <cellStyle name="쉼표 [0] 2 11 25" xfId="1462"/>
    <cellStyle name="쉼표 [0] 2 11 26" xfId="1498"/>
    <cellStyle name="쉼표 [0] 2 11 27" xfId="1534"/>
    <cellStyle name="쉼표 [0] 2 11 28" xfId="1570"/>
    <cellStyle name="쉼표 [0] 2 11 29" xfId="1605"/>
    <cellStyle name="쉼표 [0] 2 11 3" xfId="629"/>
    <cellStyle name="쉼표 [0] 2 11 3 10" xfId="2849"/>
    <cellStyle name="쉼표 [0] 2 11 3 11" xfId="2850"/>
    <cellStyle name="쉼표 [0] 2 11 3 12" xfId="2851"/>
    <cellStyle name="쉼표 [0] 2 11 3 13" xfId="2852"/>
    <cellStyle name="쉼표 [0] 2 11 3 14" xfId="2853"/>
    <cellStyle name="쉼표 [0] 2 11 3 15" xfId="2854"/>
    <cellStyle name="쉼표 [0] 2 11 3 16" xfId="2855"/>
    <cellStyle name="쉼표 [0] 2 11 3 17" xfId="2856"/>
    <cellStyle name="쉼표 [0] 2 11 3 18" xfId="2857"/>
    <cellStyle name="쉼표 [0] 2 11 3 19" xfId="2858"/>
    <cellStyle name="쉼표 [0] 2 11 3 2" xfId="2859"/>
    <cellStyle name="쉼표 [0] 2 11 3 20" xfId="2860"/>
    <cellStyle name="쉼표 [0] 2 11 3 21" xfId="2861"/>
    <cellStyle name="쉼표 [0] 2 11 3 22" xfId="2862"/>
    <cellStyle name="쉼표 [0] 2 11 3 23" xfId="2863"/>
    <cellStyle name="쉼표 [0] 2 11 3 24" xfId="2864"/>
    <cellStyle name="쉼표 [0] 2 11 3 25" xfId="2865"/>
    <cellStyle name="쉼표 [0] 2 11 3 26" xfId="2866"/>
    <cellStyle name="쉼표 [0] 2 11 3 27" xfId="2867"/>
    <cellStyle name="쉼표 [0] 2 11 3 28" xfId="2868"/>
    <cellStyle name="쉼표 [0] 2 11 3 29" xfId="2869"/>
    <cellStyle name="쉼표 [0] 2 11 3 3" xfId="2870"/>
    <cellStyle name="쉼표 [0] 2 11 3 30" xfId="2871"/>
    <cellStyle name="쉼표 [0] 2 11 3 31" xfId="2872"/>
    <cellStyle name="쉼표 [0] 2 11 3 32" xfId="2873"/>
    <cellStyle name="쉼표 [0] 2 11 3 33" xfId="2874"/>
    <cellStyle name="쉼표 [0] 2 11 3 34" xfId="2875"/>
    <cellStyle name="쉼표 [0] 2 11 3 35" xfId="2876"/>
    <cellStyle name="쉼표 [0] 2 11 3 36" xfId="2877"/>
    <cellStyle name="쉼표 [0] 2 11 3 37" xfId="2878"/>
    <cellStyle name="쉼표 [0] 2 11 3 38" xfId="2879"/>
    <cellStyle name="쉼표 [0] 2 11 3 39" xfId="2880"/>
    <cellStyle name="쉼표 [0] 2 11 3 4" xfId="2881"/>
    <cellStyle name="쉼표 [0] 2 11 3 5" xfId="2882"/>
    <cellStyle name="쉼표 [0] 2 11 3 6" xfId="2883"/>
    <cellStyle name="쉼표 [0] 2 11 3 7" xfId="2884"/>
    <cellStyle name="쉼표 [0] 2 11 3 8" xfId="2885"/>
    <cellStyle name="쉼표 [0] 2 11 3 9" xfId="2886"/>
    <cellStyle name="쉼표 [0] 2 11 30" xfId="1640"/>
    <cellStyle name="쉼표 [0] 2 11 31" xfId="1672"/>
    <cellStyle name="쉼표 [0] 2 11 32" xfId="1704"/>
    <cellStyle name="쉼표 [0] 2 11 33" xfId="1736"/>
    <cellStyle name="쉼표 [0] 2 11 34" xfId="1768"/>
    <cellStyle name="쉼표 [0] 2 11 35" xfId="1799"/>
    <cellStyle name="쉼표 [0] 2 11 36" xfId="1829"/>
    <cellStyle name="쉼표 [0] 2 11 37" xfId="1859"/>
    <cellStyle name="쉼표 [0] 2 11 38" xfId="1889"/>
    <cellStyle name="쉼표 [0] 2 11 39" xfId="1916"/>
    <cellStyle name="쉼표 [0] 2 11 4" xfId="666"/>
    <cellStyle name="쉼표 [0] 2 11 40" xfId="2887"/>
    <cellStyle name="쉼표 [0] 2 11 41" xfId="2888"/>
    <cellStyle name="쉼표 [0] 2 11 42" xfId="2889"/>
    <cellStyle name="쉼표 [0] 2 11 43" xfId="2890"/>
    <cellStyle name="쉼표 [0] 2 11 44" xfId="2891"/>
    <cellStyle name="쉼표 [0] 2 11 45" xfId="2892"/>
    <cellStyle name="쉼표 [0] 2 11 46" xfId="2893"/>
    <cellStyle name="쉼표 [0] 2 11 47" xfId="2894"/>
    <cellStyle name="쉼표 [0] 2 11 48" xfId="2895"/>
    <cellStyle name="쉼표 [0] 2 11 49" xfId="2896"/>
    <cellStyle name="쉼표 [0] 2 11 5" xfId="693"/>
    <cellStyle name="쉼표 [0] 2 11 50" xfId="2897"/>
    <cellStyle name="쉼표 [0] 2 11 51" xfId="2898"/>
    <cellStyle name="쉼표 [0] 2 11 52" xfId="2899"/>
    <cellStyle name="쉼표 [0] 2 11 53" xfId="2900"/>
    <cellStyle name="쉼표 [0] 2 11 54" xfId="2901"/>
    <cellStyle name="쉼표 [0] 2 11 55" xfId="2902"/>
    <cellStyle name="쉼표 [0] 2 11 56" xfId="2903"/>
    <cellStyle name="쉼표 [0] 2 11 57" xfId="2904"/>
    <cellStyle name="쉼표 [0] 2 11 58" xfId="2905"/>
    <cellStyle name="쉼표 [0] 2 11 59" xfId="2906"/>
    <cellStyle name="쉼표 [0] 2 11 6" xfId="747"/>
    <cellStyle name="쉼표 [0] 2 11 60" xfId="2907"/>
    <cellStyle name="쉼표 [0] 2 11 61" xfId="2908"/>
    <cellStyle name="쉼표 [0] 2 11 62" xfId="2909"/>
    <cellStyle name="쉼표 [0] 2 11 63" xfId="2910"/>
    <cellStyle name="쉼표 [0] 2 11 64" xfId="2911"/>
    <cellStyle name="쉼표 [0] 2 11 65" xfId="2912"/>
    <cellStyle name="쉼표 [0] 2 11 66" xfId="2913"/>
    <cellStyle name="쉼표 [0] 2 11 67" xfId="2914"/>
    <cellStyle name="쉼표 [0] 2 11 68" xfId="2915"/>
    <cellStyle name="쉼표 [0] 2 11 69" xfId="2916"/>
    <cellStyle name="쉼표 [0] 2 11 7" xfId="785"/>
    <cellStyle name="쉼표 [0] 2 11 70" xfId="2917"/>
    <cellStyle name="쉼표 [0] 2 11 71" xfId="2918"/>
    <cellStyle name="쉼표 [0] 2 11 72" xfId="2919"/>
    <cellStyle name="쉼표 [0] 2 11 73" xfId="2920"/>
    <cellStyle name="쉼표 [0] 2 11 74" xfId="2921"/>
    <cellStyle name="쉼표 [0] 2 11 75" xfId="2922"/>
    <cellStyle name="쉼표 [0] 2 11 76" xfId="2923"/>
    <cellStyle name="쉼표 [0] 2 11 77" xfId="2924"/>
    <cellStyle name="쉼표 [0] 2 11 8" xfId="823"/>
    <cellStyle name="쉼표 [0] 2 11 9" xfId="861"/>
    <cellStyle name="쉼표 [0] 2 110" xfId="2925"/>
    <cellStyle name="쉼표 [0] 2 111" xfId="2926"/>
    <cellStyle name="쉼표 [0] 2 112" xfId="2927"/>
    <cellStyle name="쉼표 [0] 2 113" xfId="2928"/>
    <cellStyle name="쉼표 [0] 2 114" xfId="2929"/>
    <cellStyle name="쉼표 [0] 2 115" xfId="2930"/>
    <cellStyle name="쉼표 [0] 2 116" xfId="2931"/>
    <cellStyle name="쉼표 [0] 2 117" xfId="2932"/>
    <cellStyle name="쉼표 [0] 2 118" xfId="2933"/>
    <cellStyle name="쉼표 [0] 2 119" xfId="2934"/>
    <cellStyle name="쉼표 [0] 2 12" xfId="112"/>
    <cellStyle name="쉼표 [0] 2 12 10" xfId="2935"/>
    <cellStyle name="쉼표 [0] 2 12 11" xfId="2936"/>
    <cellStyle name="쉼표 [0] 2 12 12" xfId="2937"/>
    <cellStyle name="쉼표 [0] 2 12 13" xfId="2938"/>
    <cellStyle name="쉼표 [0] 2 12 14" xfId="2939"/>
    <cellStyle name="쉼표 [0] 2 12 15" xfId="2940"/>
    <cellStyle name="쉼표 [0] 2 12 16" xfId="2941"/>
    <cellStyle name="쉼표 [0] 2 12 17" xfId="2942"/>
    <cellStyle name="쉼표 [0] 2 12 18" xfId="2943"/>
    <cellStyle name="쉼표 [0] 2 12 19" xfId="2944"/>
    <cellStyle name="쉼표 [0] 2 12 2" xfId="2945"/>
    <cellStyle name="쉼표 [0] 2 12 2 10" xfId="2946"/>
    <cellStyle name="쉼표 [0] 2 12 2 11" xfId="2947"/>
    <cellStyle name="쉼표 [0] 2 12 2 12" xfId="2948"/>
    <cellStyle name="쉼표 [0] 2 12 2 13" xfId="2949"/>
    <cellStyle name="쉼표 [0] 2 12 2 14" xfId="2950"/>
    <cellStyle name="쉼표 [0] 2 12 2 15" xfId="2951"/>
    <cellStyle name="쉼표 [0] 2 12 2 16" xfId="2952"/>
    <cellStyle name="쉼표 [0] 2 12 2 17" xfId="2953"/>
    <cellStyle name="쉼표 [0] 2 12 2 18" xfId="2954"/>
    <cellStyle name="쉼표 [0] 2 12 2 19" xfId="2955"/>
    <cellStyle name="쉼표 [0] 2 12 2 2" xfId="2956"/>
    <cellStyle name="쉼표 [0] 2 12 2 20" xfId="2957"/>
    <cellStyle name="쉼표 [0] 2 12 2 21" xfId="2958"/>
    <cellStyle name="쉼표 [0] 2 12 2 22" xfId="2959"/>
    <cellStyle name="쉼표 [0] 2 12 2 23" xfId="2960"/>
    <cellStyle name="쉼표 [0] 2 12 2 24" xfId="2961"/>
    <cellStyle name="쉼표 [0] 2 12 2 25" xfId="2962"/>
    <cellStyle name="쉼표 [0] 2 12 2 26" xfId="2963"/>
    <cellStyle name="쉼표 [0] 2 12 2 27" xfId="2964"/>
    <cellStyle name="쉼표 [0] 2 12 2 28" xfId="2965"/>
    <cellStyle name="쉼표 [0] 2 12 2 29" xfId="2966"/>
    <cellStyle name="쉼표 [0] 2 12 2 3" xfId="2967"/>
    <cellStyle name="쉼표 [0] 2 12 2 30" xfId="2968"/>
    <cellStyle name="쉼표 [0] 2 12 2 31" xfId="2969"/>
    <cellStyle name="쉼표 [0] 2 12 2 32" xfId="2970"/>
    <cellStyle name="쉼표 [0] 2 12 2 33" xfId="2971"/>
    <cellStyle name="쉼표 [0] 2 12 2 34" xfId="2972"/>
    <cellStyle name="쉼표 [0] 2 12 2 35" xfId="2973"/>
    <cellStyle name="쉼표 [0] 2 12 2 36" xfId="2974"/>
    <cellStyle name="쉼표 [0] 2 12 2 37" xfId="2975"/>
    <cellStyle name="쉼표 [0] 2 12 2 38" xfId="2976"/>
    <cellStyle name="쉼표 [0] 2 12 2 39" xfId="2977"/>
    <cellStyle name="쉼표 [0] 2 12 2 4" xfId="2978"/>
    <cellStyle name="쉼표 [0] 2 12 2 5" xfId="2979"/>
    <cellStyle name="쉼표 [0] 2 12 2 6" xfId="2980"/>
    <cellStyle name="쉼표 [0] 2 12 2 7" xfId="2981"/>
    <cellStyle name="쉼표 [0] 2 12 2 8" xfId="2982"/>
    <cellStyle name="쉼표 [0] 2 12 2 9" xfId="2983"/>
    <cellStyle name="쉼표 [0] 2 12 20" xfId="2984"/>
    <cellStyle name="쉼표 [0] 2 12 21" xfId="2985"/>
    <cellStyle name="쉼표 [0] 2 12 22" xfId="2986"/>
    <cellStyle name="쉼표 [0] 2 12 23" xfId="2987"/>
    <cellStyle name="쉼표 [0] 2 12 24" xfId="2988"/>
    <cellStyle name="쉼표 [0] 2 12 25" xfId="2989"/>
    <cellStyle name="쉼표 [0] 2 12 26" xfId="2990"/>
    <cellStyle name="쉼표 [0] 2 12 27" xfId="2991"/>
    <cellStyle name="쉼표 [0] 2 12 28" xfId="2992"/>
    <cellStyle name="쉼표 [0] 2 12 29" xfId="2993"/>
    <cellStyle name="쉼표 [0] 2 12 3" xfId="2994"/>
    <cellStyle name="쉼표 [0] 2 12 30" xfId="2995"/>
    <cellStyle name="쉼표 [0] 2 12 31" xfId="2996"/>
    <cellStyle name="쉼표 [0] 2 12 32" xfId="2997"/>
    <cellStyle name="쉼표 [0] 2 12 33" xfId="2998"/>
    <cellStyle name="쉼표 [0] 2 12 34" xfId="2999"/>
    <cellStyle name="쉼표 [0] 2 12 35" xfId="3000"/>
    <cellStyle name="쉼표 [0] 2 12 36" xfId="3001"/>
    <cellStyle name="쉼표 [0] 2 12 37" xfId="3002"/>
    <cellStyle name="쉼표 [0] 2 12 38" xfId="3003"/>
    <cellStyle name="쉼표 [0] 2 12 39" xfId="3004"/>
    <cellStyle name="쉼표 [0] 2 12 4" xfId="3005"/>
    <cellStyle name="쉼표 [0] 2 12 40" xfId="3006"/>
    <cellStyle name="쉼표 [0] 2 12 5" xfId="3007"/>
    <cellStyle name="쉼표 [0] 2 12 6" xfId="3008"/>
    <cellStyle name="쉼표 [0] 2 12 7" xfId="3009"/>
    <cellStyle name="쉼표 [0] 2 12 8" xfId="3010"/>
    <cellStyle name="쉼표 [0] 2 12 9" xfId="3011"/>
    <cellStyle name="쉼표 [0] 2 120" xfId="3012"/>
    <cellStyle name="쉼표 [0] 2 121" xfId="3013"/>
    <cellStyle name="쉼표 [0] 2 122" xfId="3014"/>
    <cellStyle name="쉼표 [0] 2 123" xfId="3015"/>
    <cellStyle name="쉼표 [0] 2 124" xfId="3016"/>
    <cellStyle name="쉼표 [0] 2 125" xfId="3017"/>
    <cellStyle name="쉼표 [0] 2 126" xfId="3018"/>
    <cellStyle name="쉼표 [0] 2 127" xfId="3019"/>
    <cellStyle name="쉼표 [0] 2 128" xfId="3020"/>
    <cellStyle name="쉼표 [0] 2 129" xfId="3021"/>
    <cellStyle name="쉼표 [0] 2 13" xfId="494"/>
    <cellStyle name="쉼표 [0] 2 13 10" xfId="3022"/>
    <cellStyle name="쉼표 [0] 2 13 11" xfId="3023"/>
    <cellStyle name="쉼표 [0] 2 13 12" xfId="3024"/>
    <cellStyle name="쉼표 [0] 2 13 13" xfId="3025"/>
    <cellStyle name="쉼표 [0] 2 13 14" xfId="3026"/>
    <cellStyle name="쉼표 [0] 2 13 15" xfId="3027"/>
    <cellStyle name="쉼표 [0] 2 13 16" xfId="3028"/>
    <cellStyle name="쉼표 [0] 2 13 17" xfId="3029"/>
    <cellStyle name="쉼표 [0] 2 13 18" xfId="3030"/>
    <cellStyle name="쉼표 [0] 2 13 19" xfId="3031"/>
    <cellStyle name="쉼표 [0] 2 13 2" xfId="3032"/>
    <cellStyle name="쉼표 [0] 2 13 2 10" xfId="3033"/>
    <cellStyle name="쉼표 [0] 2 13 2 11" xfId="3034"/>
    <cellStyle name="쉼표 [0] 2 13 2 12" xfId="3035"/>
    <cellStyle name="쉼표 [0] 2 13 2 13" xfId="3036"/>
    <cellStyle name="쉼표 [0] 2 13 2 14" xfId="3037"/>
    <cellStyle name="쉼표 [0] 2 13 2 15" xfId="3038"/>
    <cellStyle name="쉼표 [0] 2 13 2 16" xfId="3039"/>
    <cellStyle name="쉼표 [0] 2 13 2 17" xfId="3040"/>
    <cellStyle name="쉼표 [0] 2 13 2 18" xfId="3041"/>
    <cellStyle name="쉼표 [0] 2 13 2 19" xfId="3042"/>
    <cellStyle name="쉼표 [0] 2 13 2 2" xfId="3043"/>
    <cellStyle name="쉼표 [0] 2 13 2 20" xfId="3044"/>
    <cellStyle name="쉼표 [0] 2 13 2 21" xfId="3045"/>
    <cellStyle name="쉼표 [0] 2 13 2 22" xfId="3046"/>
    <cellStyle name="쉼표 [0] 2 13 2 23" xfId="3047"/>
    <cellStyle name="쉼표 [0] 2 13 2 24" xfId="3048"/>
    <cellStyle name="쉼표 [0] 2 13 2 25" xfId="3049"/>
    <cellStyle name="쉼표 [0] 2 13 2 26" xfId="3050"/>
    <cellStyle name="쉼표 [0] 2 13 2 27" xfId="3051"/>
    <cellStyle name="쉼표 [0] 2 13 2 28" xfId="3052"/>
    <cellStyle name="쉼표 [0] 2 13 2 29" xfId="3053"/>
    <cellStyle name="쉼표 [0] 2 13 2 3" xfId="3054"/>
    <cellStyle name="쉼표 [0] 2 13 2 30" xfId="3055"/>
    <cellStyle name="쉼표 [0] 2 13 2 31" xfId="3056"/>
    <cellStyle name="쉼표 [0] 2 13 2 32" xfId="3057"/>
    <cellStyle name="쉼표 [0] 2 13 2 33" xfId="3058"/>
    <cellStyle name="쉼표 [0] 2 13 2 34" xfId="3059"/>
    <cellStyle name="쉼표 [0] 2 13 2 35" xfId="3060"/>
    <cellStyle name="쉼표 [0] 2 13 2 36" xfId="3061"/>
    <cellStyle name="쉼표 [0] 2 13 2 37" xfId="3062"/>
    <cellStyle name="쉼표 [0] 2 13 2 38" xfId="3063"/>
    <cellStyle name="쉼표 [0] 2 13 2 39" xfId="3064"/>
    <cellStyle name="쉼표 [0] 2 13 2 4" xfId="3065"/>
    <cellStyle name="쉼표 [0] 2 13 2 5" xfId="3066"/>
    <cellStyle name="쉼표 [0] 2 13 2 6" xfId="3067"/>
    <cellStyle name="쉼표 [0] 2 13 2 7" xfId="3068"/>
    <cellStyle name="쉼표 [0] 2 13 2 8" xfId="3069"/>
    <cellStyle name="쉼표 [0] 2 13 2 9" xfId="3070"/>
    <cellStyle name="쉼표 [0] 2 13 20" xfId="3071"/>
    <cellStyle name="쉼표 [0] 2 13 21" xfId="3072"/>
    <cellStyle name="쉼표 [0] 2 13 22" xfId="3073"/>
    <cellStyle name="쉼표 [0] 2 13 23" xfId="3074"/>
    <cellStyle name="쉼표 [0] 2 13 24" xfId="3075"/>
    <cellStyle name="쉼표 [0] 2 13 25" xfId="3076"/>
    <cellStyle name="쉼표 [0] 2 13 26" xfId="3077"/>
    <cellStyle name="쉼표 [0] 2 13 27" xfId="3078"/>
    <cellStyle name="쉼표 [0] 2 13 28" xfId="3079"/>
    <cellStyle name="쉼표 [0] 2 13 29" xfId="3080"/>
    <cellStyle name="쉼표 [0] 2 13 3" xfId="3081"/>
    <cellStyle name="쉼표 [0] 2 13 30" xfId="3082"/>
    <cellStyle name="쉼표 [0] 2 13 31" xfId="3083"/>
    <cellStyle name="쉼표 [0] 2 13 32" xfId="3084"/>
    <cellStyle name="쉼표 [0] 2 13 33" xfId="3085"/>
    <cellStyle name="쉼표 [0] 2 13 34" xfId="3086"/>
    <cellStyle name="쉼표 [0] 2 13 35" xfId="3087"/>
    <cellStyle name="쉼표 [0] 2 13 36" xfId="3088"/>
    <cellStyle name="쉼표 [0] 2 13 37" xfId="3089"/>
    <cellStyle name="쉼표 [0] 2 13 38" xfId="3090"/>
    <cellStyle name="쉼표 [0] 2 13 39" xfId="3091"/>
    <cellStyle name="쉼표 [0] 2 13 4" xfId="3092"/>
    <cellStyle name="쉼표 [0] 2 13 5" xfId="3093"/>
    <cellStyle name="쉼표 [0] 2 13 6" xfId="3094"/>
    <cellStyle name="쉼표 [0] 2 13 7" xfId="3095"/>
    <cellStyle name="쉼표 [0] 2 13 8" xfId="3096"/>
    <cellStyle name="쉼표 [0] 2 13 9" xfId="3097"/>
    <cellStyle name="쉼표 [0] 2 130" xfId="3098"/>
    <cellStyle name="쉼표 [0] 2 131" xfId="3099"/>
    <cellStyle name="쉼표 [0] 2 14" xfId="561"/>
    <cellStyle name="쉼표 [0] 2 15" xfId="607"/>
    <cellStyle name="쉼표 [0] 2 15 10" xfId="3100"/>
    <cellStyle name="쉼표 [0] 2 15 11" xfId="3101"/>
    <cellStyle name="쉼표 [0] 2 15 12" xfId="3102"/>
    <cellStyle name="쉼표 [0] 2 15 13" xfId="3103"/>
    <cellStyle name="쉼표 [0] 2 15 14" xfId="3104"/>
    <cellStyle name="쉼표 [0] 2 15 15" xfId="3105"/>
    <cellStyle name="쉼표 [0] 2 15 16" xfId="3106"/>
    <cellStyle name="쉼표 [0] 2 15 17" xfId="3107"/>
    <cellStyle name="쉼표 [0] 2 15 18" xfId="3108"/>
    <cellStyle name="쉼표 [0] 2 15 19" xfId="3109"/>
    <cellStyle name="쉼표 [0] 2 15 2" xfId="3110"/>
    <cellStyle name="쉼표 [0] 2 15 20" xfId="3111"/>
    <cellStyle name="쉼표 [0] 2 15 21" xfId="3112"/>
    <cellStyle name="쉼표 [0] 2 15 22" xfId="3113"/>
    <cellStyle name="쉼표 [0] 2 15 23" xfId="3114"/>
    <cellStyle name="쉼표 [0] 2 15 24" xfId="3115"/>
    <cellStyle name="쉼표 [0] 2 15 25" xfId="3116"/>
    <cellStyle name="쉼표 [0] 2 15 26" xfId="3117"/>
    <cellStyle name="쉼표 [0] 2 15 27" xfId="3118"/>
    <cellStyle name="쉼표 [0] 2 15 28" xfId="3119"/>
    <cellStyle name="쉼표 [0] 2 15 29" xfId="3120"/>
    <cellStyle name="쉼표 [0] 2 15 3" xfId="3121"/>
    <cellStyle name="쉼표 [0] 2 15 30" xfId="3122"/>
    <cellStyle name="쉼표 [0] 2 15 31" xfId="3123"/>
    <cellStyle name="쉼표 [0] 2 15 32" xfId="3124"/>
    <cellStyle name="쉼표 [0] 2 15 33" xfId="3125"/>
    <cellStyle name="쉼표 [0] 2 15 34" xfId="3126"/>
    <cellStyle name="쉼표 [0] 2 15 35" xfId="3127"/>
    <cellStyle name="쉼표 [0] 2 15 36" xfId="3128"/>
    <cellStyle name="쉼표 [0] 2 15 37" xfId="3129"/>
    <cellStyle name="쉼표 [0] 2 15 38" xfId="3130"/>
    <cellStyle name="쉼표 [0] 2 15 39" xfId="3131"/>
    <cellStyle name="쉼표 [0] 2 15 4" xfId="3132"/>
    <cellStyle name="쉼표 [0] 2 15 5" xfId="3133"/>
    <cellStyle name="쉼표 [0] 2 15 6" xfId="3134"/>
    <cellStyle name="쉼표 [0] 2 15 7" xfId="3135"/>
    <cellStyle name="쉼표 [0] 2 15 8" xfId="3136"/>
    <cellStyle name="쉼표 [0] 2 15 9" xfId="3137"/>
    <cellStyle name="쉼표 [0] 2 16" xfId="644"/>
    <cellStyle name="쉼표 [0] 2 16 10" xfId="3138"/>
    <cellStyle name="쉼표 [0] 2 16 11" xfId="3139"/>
    <cellStyle name="쉼표 [0] 2 16 12" xfId="3140"/>
    <cellStyle name="쉼표 [0] 2 16 13" xfId="3141"/>
    <cellStyle name="쉼표 [0] 2 16 14" xfId="3142"/>
    <cellStyle name="쉼표 [0] 2 16 15" xfId="3143"/>
    <cellStyle name="쉼표 [0] 2 16 16" xfId="3144"/>
    <cellStyle name="쉼표 [0] 2 16 17" xfId="3145"/>
    <cellStyle name="쉼표 [0] 2 16 18" xfId="3146"/>
    <cellStyle name="쉼표 [0] 2 16 19" xfId="3147"/>
    <cellStyle name="쉼표 [0] 2 16 2" xfId="3148"/>
    <cellStyle name="쉼표 [0] 2 16 20" xfId="3149"/>
    <cellStyle name="쉼표 [0] 2 16 21" xfId="3150"/>
    <cellStyle name="쉼표 [0] 2 16 22" xfId="3151"/>
    <cellStyle name="쉼표 [0] 2 16 23" xfId="3152"/>
    <cellStyle name="쉼표 [0] 2 16 24" xfId="3153"/>
    <cellStyle name="쉼표 [0] 2 16 25" xfId="3154"/>
    <cellStyle name="쉼표 [0] 2 16 26" xfId="3155"/>
    <cellStyle name="쉼표 [0] 2 16 27" xfId="3156"/>
    <cellStyle name="쉼표 [0] 2 16 28" xfId="3157"/>
    <cellStyle name="쉼표 [0] 2 16 29" xfId="3158"/>
    <cellStyle name="쉼표 [0] 2 16 3" xfId="3159"/>
    <cellStyle name="쉼표 [0] 2 16 30" xfId="3160"/>
    <cellStyle name="쉼표 [0] 2 16 31" xfId="3161"/>
    <cellStyle name="쉼표 [0] 2 16 32" xfId="3162"/>
    <cellStyle name="쉼표 [0] 2 16 33" xfId="3163"/>
    <cellStyle name="쉼표 [0] 2 16 34" xfId="3164"/>
    <cellStyle name="쉼표 [0] 2 16 35" xfId="3165"/>
    <cellStyle name="쉼표 [0] 2 16 36" xfId="3166"/>
    <cellStyle name="쉼표 [0] 2 16 37" xfId="3167"/>
    <cellStyle name="쉼표 [0] 2 16 38" xfId="3168"/>
    <cellStyle name="쉼표 [0] 2 16 39" xfId="3169"/>
    <cellStyle name="쉼표 [0] 2 16 4" xfId="3170"/>
    <cellStyle name="쉼표 [0] 2 16 5" xfId="3171"/>
    <cellStyle name="쉼표 [0] 2 16 6" xfId="3172"/>
    <cellStyle name="쉼표 [0] 2 16 7" xfId="3173"/>
    <cellStyle name="쉼표 [0] 2 16 8" xfId="3174"/>
    <cellStyle name="쉼표 [0] 2 16 9" xfId="3175"/>
    <cellStyle name="쉼표 [0] 2 17" xfId="602"/>
    <cellStyle name="쉼표 [0] 2 17 10" xfId="3176"/>
    <cellStyle name="쉼표 [0] 2 17 11" xfId="3177"/>
    <cellStyle name="쉼표 [0] 2 17 12" xfId="3178"/>
    <cellStyle name="쉼표 [0] 2 17 13" xfId="3179"/>
    <cellStyle name="쉼표 [0] 2 17 14" xfId="3180"/>
    <cellStyle name="쉼표 [0] 2 17 15" xfId="3181"/>
    <cellStyle name="쉼표 [0] 2 17 16" xfId="3182"/>
    <cellStyle name="쉼표 [0] 2 17 17" xfId="3183"/>
    <cellStyle name="쉼표 [0] 2 17 18" xfId="3184"/>
    <cellStyle name="쉼표 [0] 2 17 19" xfId="3185"/>
    <cellStyle name="쉼표 [0] 2 17 2" xfId="3186"/>
    <cellStyle name="쉼표 [0] 2 17 20" xfId="3187"/>
    <cellStyle name="쉼표 [0] 2 17 21" xfId="3188"/>
    <cellStyle name="쉼표 [0] 2 17 22" xfId="3189"/>
    <cellStyle name="쉼표 [0] 2 17 23" xfId="3190"/>
    <cellStyle name="쉼표 [0] 2 17 24" xfId="3191"/>
    <cellStyle name="쉼표 [0] 2 17 25" xfId="3192"/>
    <cellStyle name="쉼표 [0] 2 17 26" xfId="3193"/>
    <cellStyle name="쉼표 [0] 2 17 27" xfId="3194"/>
    <cellStyle name="쉼표 [0] 2 17 28" xfId="3195"/>
    <cellStyle name="쉼표 [0] 2 17 29" xfId="3196"/>
    <cellStyle name="쉼표 [0] 2 17 3" xfId="3197"/>
    <cellStyle name="쉼표 [0] 2 17 30" xfId="3198"/>
    <cellStyle name="쉼표 [0] 2 17 31" xfId="3199"/>
    <cellStyle name="쉼표 [0] 2 17 32" xfId="3200"/>
    <cellStyle name="쉼표 [0] 2 17 33" xfId="3201"/>
    <cellStyle name="쉼표 [0] 2 17 34" xfId="3202"/>
    <cellStyle name="쉼표 [0] 2 17 35" xfId="3203"/>
    <cellStyle name="쉼표 [0] 2 17 36" xfId="3204"/>
    <cellStyle name="쉼표 [0] 2 17 37" xfId="3205"/>
    <cellStyle name="쉼표 [0] 2 17 38" xfId="3206"/>
    <cellStyle name="쉼표 [0] 2 17 39" xfId="3207"/>
    <cellStyle name="쉼표 [0] 2 17 4" xfId="3208"/>
    <cellStyle name="쉼표 [0] 2 17 5" xfId="3209"/>
    <cellStyle name="쉼표 [0] 2 17 6" xfId="3210"/>
    <cellStyle name="쉼표 [0] 2 17 7" xfId="3211"/>
    <cellStyle name="쉼표 [0] 2 17 8" xfId="3212"/>
    <cellStyle name="쉼표 [0] 2 17 9" xfId="3213"/>
    <cellStyle name="쉼표 [0] 2 18" xfId="724"/>
    <cellStyle name="쉼표 [0] 2 18 10" xfId="3214"/>
    <cellStyle name="쉼표 [0] 2 18 11" xfId="3215"/>
    <cellStyle name="쉼표 [0] 2 18 12" xfId="3216"/>
    <cellStyle name="쉼표 [0] 2 18 13" xfId="3217"/>
    <cellStyle name="쉼표 [0] 2 18 14" xfId="3218"/>
    <cellStyle name="쉼표 [0] 2 18 15" xfId="3219"/>
    <cellStyle name="쉼표 [0] 2 18 16" xfId="3220"/>
    <cellStyle name="쉼표 [0] 2 18 17" xfId="3221"/>
    <cellStyle name="쉼표 [0] 2 18 18" xfId="3222"/>
    <cellStyle name="쉼표 [0] 2 18 19" xfId="3223"/>
    <cellStyle name="쉼표 [0] 2 18 2" xfId="3224"/>
    <cellStyle name="쉼표 [0] 2 18 20" xfId="3225"/>
    <cellStyle name="쉼표 [0] 2 18 21" xfId="3226"/>
    <cellStyle name="쉼표 [0] 2 18 22" xfId="3227"/>
    <cellStyle name="쉼표 [0] 2 18 23" xfId="3228"/>
    <cellStyle name="쉼표 [0] 2 18 24" xfId="3229"/>
    <cellStyle name="쉼표 [0] 2 18 25" xfId="3230"/>
    <cellStyle name="쉼표 [0] 2 18 26" xfId="3231"/>
    <cellStyle name="쉼표 [0] 2 18 27" xfId="3232"/>
    <cellStyle name="쉼표 [0] 2 18 28" xfId="3233"/>
    <cellStyle name="쉼표 [0] 2 18 29" xfId="3234"/>
    <cellStyle name="쉼표 [0] 2 18 3" xfId="3235"/>
    <cellStyle name="쉼표 [0] 2 18 30" xfId="3236"/>
    <cellStyle name="쉼표 [0] 2 18 31" xfId="3237"/>
    <cellStyle name="쉼표 [0] 2 18 32" xfId="3238"/>
    <cellStyle name="쉼표 [0] 2 18 33" xfId="3239"/>
    <cellStyle name="쉼표 [0] 2 18 34" xfId="3240"/>
    <cellStyle name="쉼표 [0] 2 18 35" xfId="3241"/>
    <cellStyle name="쉼표 [0] 2 18 36" xfId="3242"/>
    <cellStyle name="쉼표 [0] 2 18 37" xfId="3243"/>
    <cellStyle name="쉼표 [0] 2 18 38" xfId="3244"/>
    <cellStyle name="쉼표 [0] 2 18 39" xfId="3245"/>
    <cellStyle name="쉼표 [0] 2 18 4" xfId="3246"/>
    <cellStyle name="쉼표 [0] 2 18 5" xfId="3247"/>
    <cellStyle name="쉼표 [0] 2 18 6" xfId="3248"/>
    <cellStyle name="쉼표 [0] 2 18 7" xfId="3249"/>
    <cellStyle name="쉼표 [0] 2 18 8" xfId="3250"/>
    <cellStyle name="쉼표 [0] 2 18 9" xfId="3251"/>
    <cellStyle name="쉼표 [0] 2 19" xfId="762"/>
    <cellStyle name="쉼표 [0] 2 19 10" xfId="3252"/>
    <cellStyle name="쉼표 [0] 2 19 11" xfId="3253"/>
    <cellStyle name="쉼표 [0] 2 19 12" xfId="3254"/>
    <cellStyle name="쉼표 [0] 2 19 13" xfId="3255"/>
    <cellStyle name="쉼표 [0] 2 19 14" xfId="3256"/>
    <cellStyle name="쉼표 [0] 2 19 15" xfId="3257"/>
    <cellStyle name="쉼표 [0] 2 19 16" xfId="3258"/>
    <cellStyle name="쉼표 [0] 2 19 17" xfId="3259"/>
    <cellStyle name="쉼표 [0] 2 19 18" xfId="3260"/>
    <cellStyle name="쉼표 [0] 2 19 19" xfId="3261"/>
    <cellStyle name="쉼표 [0] 2 19 2" xfId="3262"/>
    <cellStyle name="쉼표 [0] 2 19 20" xfId="3263"/>
    <cellStyle name="쉼표 [0] 2 19 21" xfId="3264"/>
    <cellStyle name="쉼표 [0] 2 19 22" xfId="3265"/>
    <cellStyle name="쉼표 [0] 2 19 23" xfId="3266"/>
    <cellStyle name="쉼표 [0] 2 19 24" xfId="3267"/>
    <cellStyle name="쉼표 [0] 2 19 25" xfId="3268"/>
    <cellStyle name="쉼표 [0] 2 19 26" xfId="3269"/>
    <cellStyle name="쉼표 [0] 2 19 27" xfId="3270"/>
    <cellStyle name="쉼표 [0] 2 19 28" xfId="3271"/>
    <cellStyle name="쉼표 [0] 2 19 29" xfId="3272"/>
    <cellStyle name="쉼표 [0] 2 19 3" xfId="3273"/>
    <cellStyle name="쉼표 [0] 2 19 30" xfId="3274"/>
    <cellStyle name="쉼표 [0] 2 19 31" xfId="3275"/>
    <cellStyle name="쉼표 [0] 2 19 32" xfId="3276"/>
    <cellStyle name="쉼표 [0] 2 19 33" xfId="3277"/>
    <cellStyle name="쉼표 [0] 2 19 34" xfId="3278"/>
    <cellStyle name="쉼표 [0] 2 19 35" xfId="3279"/>
    <cellStyle name="쉼표 [0] 2 19 36" xfId="3280"/>
    <cellStyle name="쉼표 [0] 2 19 37" xfId="3281"/>
    <cellStyle name="쉼표 [0] 2 19 38" xfId="3282"/>
    <cellStyle name="쉼표 [0] 2 19 39" xfId="3283"/>
    <cellStyle name="쉼표 [0] 2 19 4" xfId="3284"/>
    <cellStyle name="쉼표 [0] 2 19 5" xfId="3285"/>
    <cellStyle name="쉼표 [0] 2 19 6" xfId="3286"/>
    <cellStyle name="쉼표 [0] 2 19 7" xfId="3287"/>
    <cellStyle name="쉼표 [0] 2 19 8" xfId="3288"/>
    <cellStyle name="쉼표 [0] 2 19 9" xfId="3289"/>
    <cellStyle name="쉼표 [0] 2 2" xfId="113"/>
    <cellStyle name="쉼표 [0] 2 2 10" xfId="114"/>
    <cellStyle name="쉼표 [0] 2 2 100" xfId="3290"/>
    <cellStyle name="쉼표 [0] 2 2 101" xfId="3291"/>
    <cellStyle name="쉼표 [0] 2 2 102" xfId="3292"/>
    <cellStyle name="쉼표 [0] 2 2 103" xfId="3293"/>
    <cellStyle name="쉼표 [0] 2 2 104" xfId="3294"/>
    <cellStyle name="쉼표 [0] 2 2 105" xfId="3295"/>
    <cellStyle name="쉼표 [0] 2 2 106" xfId="3296"/>
    <cellStyle name="쉼표 [0] 2 2 107" xfId="3297"/>
    <cellStyle name="쉼표 [0] 2 2 108" xfId="3298"/>
    <cellStyle name="쉼표 [0] 2 2 109" xfId="3299"/>
    <cellStyle name="쉼표 [0] 2 2 11" xfId="115"/>
    <cellStyle name="쉼표 [0] 2 2 110" xfId="3300"/>
    <cellStyle name="쉼표 [0] 2 2 111" xfId="3301"/>
    <cellStyle name="쉼표 [0] 2 2 112" xfId="3302"/>
    <cellStyle name="쉼표 [0] 2 2 113" xfId="3303"/>
    <cellStyle name="쉼표 [0] 2 2 114" xfId="3304"/>
    <cellStyle name="쉼표 [0] 2 2 115" xfId="3305"/>
    <cellStyle name="쉼표 [0] 2 2 116" xfId="3306"/>
    <cellStyle name="쉼표 [0] 2 2 117" xfId="3307"/>
    <cellStyle name="쉼표 [0] 2 2 118" xfId="3308"/>
    <cellStyle name="쉼표 [0] 2 2 12" xfId="116"/>
    <cellStyle name="쉼표 [0] 2 2 13" xfId="117"/>
    <cellStyle name="쉼표 [0] 2 2 14" xfId="507"/>
    <cellStyle name="쉼표 [0] 2 2 14 10" xfId="3309"/>
    <cellStyle name="쉼표 [0] 2 2 14 11" xfId="3310"/>
    <cellStyle name="쉼표 [0] 2 2 14 12" xfId="3311"/>
    <cellStyle name="쉼표 [0] 2 2 14 13" xfId="3312"/>
    <cellStyle name="쉼표 [0] 2 2 14 14" xfId="3313"/>
    <cellStyle name="쉼표 [0] 2 2 14 15" xfId="3314"/>
    <cellStyle name="쉼표 [0] 2 2 14 16" xfId="3315"/>
    <cellStyle name="쉼표 [0] 2 2 14 17" xfId="3316"/>
    <cellStyle name="쉼표 [0] 2 2 14 18" xfId="3317"/>
    <cellStyle name="쉼표 [0] 2 2 14 19" xfId="3318"/>
    <cellStyle name="쉼표 [0] 2 2 14 2" xfId="3319"/>
    <cellStyle name="쉼표 [0] 2 2 14 2 10" xfId="3320"/>
    <cellStyle name="쉼표 [0] 2 2 14 2 11" xfId="3321"/>
    <cellStyle name="쉼표 [0] 2 2 14 2 12" xfId="3322"/>
    <cellStyle name="쉼표 [0] 2 2 14 2 13" xfId="3323"/>
    <cellStyle name="쉼표 [0] 2 2 14 2 14" xfId="3324"/>
    <cellStyle name="쉼표 [0] 2 2 14 2 15" xfId="3325"/>
    <cellStyle name="쉼표 [0] 2 2 14 2 16" xfId="3326"/>
    <cellStyle name="쉼표 [0] 2 2 14 2 17" xfId="3327"/>
    <cellStyle name="쉼표 [0] 2 2 14 2 18" xfId="3328"/>
    <cellStyle name="쉼표 [0] 2 2 14 2 19" xfId="3329"/>
    <cellStyle name="쉼표 [0] 2 2 14 2 2" xfId="3330"/>
    <cellStyle name="쉼표 [0] 2 2 14 2 20" xfId="3331"/>
    <cellStyle name="쉼표 [0] 2 2 14 2 21" xfId="3332"/>
    <cellStyle name="쉼표 [0] 2 2 14 2 22" xfId="3333"/>
    <cellStyle name="쉼표 [0] 2 2 14 2 23" xfId="3334"/>
    <cellStyle name="쉼표 [0] 2 2 14 2 24" xfId="3335"/>
    <cellStyle name="쉼표 [0] 2 2 14 2 25" xfId="3336"/>
    <cellStyle name="쉼표 [0] 2 2 14 2 26" xfId="3337"/>
    <cellStyle name="쉼표 [0] 2 2 14 2 27" xfId="3338"/>
    <cellStyle name="쉼표 [0] 2 2 14 2 28" xfId="3339"/>
    <cellStyle name="쉼표 [0] 2 2 14 2 29" xfId="3340"/>
    <cellStyle name="쉼표 [0] 2 2 14 2 3" xfId="3341"/>
    <cellStyle name="쉼표 [0] 2 2 14 2 30" xfId="3342"/>
    <cellStyle name="쉼표 [0] 2 2 14 2 31" xfId="3343"/>
    <cellStyle name="쉼표 [0] 2 2 14 2 32" xfId="3344"/>
    <cellStyle name="쉼표 [0] 2 2 14 2 33" xfId="3345"/>
    <cellStyle name="쉼표 [0] 2 2 14 2 34" xfId="3346"/>
    <cellStyle name="쉼표 [0] 2 2 14 2 35" xfId="3347"/>
    <cellStyle name="쉼표 [0] 2 2 14 2 36" xfId="3348"/>
    <cellStyle name="쉼표 [0] 2 2 14 2 37" xfId="3349"/>
    <cellStyle name="쉼표 [0] 2 2 14 2 38" xfId="3350"/>
    <cellStyle name="쉼표 [0] 2 2 14 2 39" xfId="3351"/>
    <cellStyle name="쉼표 [0] 2 2 14 2 4" xfId="3352"/>
    <cellStyle name="쉼표 [0] 2 2 14 2 5" xfId="3353"/>
    <cellStyle name="쉼표 [0] 2 2 14 2 6" xfId="3354"/>
    <cellStyle name="쉼표 [0] 2 2 14 2 7" xfId="3355"/>
    <cellStyle name="쉼표 [0] 2 2 14 2 8" xfId="3356"/>
    <cellStyle name="쉼표 [0] 2 2 14 2 9" xfId="3357"/>
    <cellStyle name="쉼표 [0] 2 2 14 20" xfId="3358"/>
    <cellStyle name="쉼표 [0] 2 2 14 21" xfId="3359"/>
    <cellStyle name="쉼표 [0] 2 2 14 22" xfId="3360"/>
    <cellStyle name="쉼표 [0] 2 2 14 23" xfId="3361"/>
    <cellStyle name="쉼표 [0] 2 2 14 24" xfId="3362"/>
    <cellStyle name="쉼표 [0] 2 2 14 25" xfId="3363"/>
    <cellStyle name="쉼표 [0] 2 2 14 26" xfId="3364"/>
    <cellStyle name="쉼표 [0] 2 2 14 27" xfId="3365"/>
    <cellStyle name="쉼표 [0] 2 2 14 28" xfId="3366"/>
    <cellStyle name="쉼표 [0] 2 2 14 29" xfId="3367"/>
    <cellStyle name="쉼표 [0] 2 2 14 3" xfId="3368"/>
    <cellStyle name="쉼표 [0] 2 2 14 30" xfId="3369"/>
    <cellStyle name="쉼표 [0] 2 2 14 31" xfId="3370"/>
    <cellStyle name="쉼표 [0] 2 2 14 32" xfId="3371"/>
    <cellStyle name="쉼표 [0] 2 2 14 33" xfId="3372"/>
    <cellStyle name="쉼표 [0] 2 2 14 34" xfId="3373"/>
    <cellStyle name="쉼표 [0] 2 2 14 35" xfId="3374"/>
    <cellStyle name="쉼표 [0] 2 2 14 36" xfId="3375"/>
    <cellStyle name="쉼표 [0] 2 2 14 37" xfId="3376"/>
    <cellStyle name="쉼표 [0] 2 2 14 38" xfId="3377"/>
    <cellStyle name="쉼표 [0] 2 2 14 39" xfId="3378"/>
    <cellStyle name="쉼표 [0] 2 2 14 4" xfId="3379"/>
    <cellStyle name="쉼표 [0] 2 2 14 5" xfId="3380"/>
    <cellStyle name="쉼표 [0] 2 2 14 6" xfId="3381"/>
    <cellStyle name="쉼표 [0] 2 2 14 7" xfId="3382"/>
    <cellStyle name="쉼표 [0] 2 2 14 8" xfId="3383"/>
    <cellStyle name="쉼표 [0] 2 2 14 9" xfId="3384"/>
    <cellStyle name="쉼표 [0] 2 2 15" xfId="543"/>
    <cellStyle name="쉼표 [0] 2 2 16" xfId="594"/>
    <cellStyle name="쉼표 [0] 2 2 17" xfId="549"/>
    <cellStyle name="쉼표 [0] 2 2 18" xfId="502"/>
    <cellStyle name="쉼표 [0] 2 2 19" xfId="706"/>
    <cellStyle name="쉼표 [0] 2 2 2" xfId="118"/>
    <cellStyle name="쉼표 [0] 2 2 2 10" xfId="3385"/>
    <cellStyle name="쉼표 [0] 2 2 2 100" xfId="3386"/>
    <cellStyle name="쉼표 [0] 2 2 2 101" xfId="3387"/>
    <cellStyle name="쉼표 [0] 2 2 2 102" xfId="3388"/>
    <cellStyle name="쉼표 [0] 2 2 2 103" xfId="3389"/>
    <cellStyle name="쉼표 [0] 2 2 2 104" xfId="3390"/>
    <cellStyle name="쉼표 [0] 2 2 2 105" xfId="3391"/>
    <cellStyle name="쉼표 [0] 2 2 2 11" xfId="3392"/>
    <cellStyle name="쉼표 [0] 2 2 2 12" xfId="3393"/>
    <cellStyle name="쉼표 [0] 2 2 2 13" xfId="3394"/>
    <cellStyle name="쉼표 [0] 2 2 2 14" xfId="3395"/>
    <cellStyle name="쉼표 [0] 2 2 2 15" xfId="3396"/>
    <cellStyle name="쉼표 [0] 2 2 2 16" xfId="3397"/>
    <cellStyle name="쉼표 [0] 2 2 2 17" xfId="3398"/>
    <cellStyle name="쉼표 [0] 2 2 2 18" xfId="3399"/>
    <cellStyle name="쉼표 [0] 2 2 2 19" xfId="3400"/>
    <cellStyle name="쉼표 [0] 2 2 2 2" xfId="3401"/>
    <cellStyle name="쉼표 [0] 2 2 2 2 10" xfId="3402"/>
    <cellStyle name="쉼표 [0] 2 2 2 2 100" xfId="3403"/>
    <cellStyle name="쉼표 [0] 2 2 2 2 101" xfId="3404"/>
    <cellStyle name="쉼표 [0] 2 2 2 2 102" xfId="3405"/>
    <cellStyle name="쉼표 [0] 2 2 2 2 103" xfId="3406"/>
    <cellStyle name="쉼표 [0] 2 2 2 2 104" xfId="3407"/>
    <cellStyle name="쉼표 [0] 2 2 2 2 105" xfId="3408"/>
    <cellStyle name="쉼표 [0] 2 2 2 2 11" xfId="3409"/>
    <cellStyle name="쉼표 [0] 2 2 2 2 12" xfId="3410"/>
    <cellStyle name="쉼표 [0] 2 2 2 2 13" xfId="3411"/>
    <cellStyle name="쉼표 [0] 2 2 2 2 14" xfId="3412"/>
    <cellStyle name="쉼표 [0] 2 2 2 2 15" xfId="3413"/>
    <cellStyle name="쉼표 [0] 2 2 2 2 16" xfId="3414"/>
    <cellStyle name="쉼표 [0] 2 2 2 2 17" xfId="3415"/>
    <cellStyle name="쉼표 [0] 2 2 2 2 18" xfId="3416"/>
    <cellStyle name="쉼표 [0] 2 2 2 2 19" xfId="3417"/>
    <cellStyle name="쉼표 [0] 2 2 2 2 2" xfId="3418"/>
    <cellStyle name="쉼표 [0] 2 2 2 2 2 10" xfId="3419"/>
    <cellStyle name="쉼표 [0] 2 2 2 2 2 11" xfId="3420"/>
    <cellStyle name="쉼표 [0] 2 2 2 2 2 12" xfId="3421"/>
    <cellStyle name="쉼표 [0] 2 2 2 2 2 13" xfId="3422"/>
    <cellStyle name="쉼표 [0] 2 2 2 2 2 14" xfId="3423"/>
    <cellStyle name="쉼표 [0] 2 2 2 2 2 15" xfId="3424"/>
    <cellStyle name="쉼표 [0] 2 2 2 2 2 16" xfId="3425"/>
    <cellStyle name="쉼표 [0] 2 2 2 2 2 17" xfId="3426"/>
    <cellStyle name="쉼표 [0] 2 2 2 2 2 18" xfId="3427"/>
    <cellStyle name="쉼표 [0] 2 2 2 2 2 19" xfId="3428"/>
    <cellStyle name="쉼표 [0] 2 2 2 2 2 2" xfId="3429"/>
    <cellStyle name="쉼표 [0] 2 2 2 2 2 2 10" xfId="3430"/>
    <cellStyle name="쉼표 [0] 2 2 2 2 2 2 11" xfId="3431"/>
    <cellStyle name="쉼표 [0] 2 2 2 2 2 2 12" xfId="3432"/>
    <cellStyle name="쉼표 [0] 2 2 2 2 2 2 13" xfId="3433"/>
    <cellStyle name="쉼표 [0] 2 2 2 2 2 2 14" xfId="3434"/>
    <cellStyle name="쉼표 [0] 2 2 2 2 2 2 15" xfId="3435"/>
    <cellStyle name="쉼표 [0] 2 2 2 2 2 2 16" xfId="3436"/>
    <cellStyle name="쉼표 [0] 2 2 2 2 2 2 17" xfId="3437"/>
    <cellStyle name="쉼표 [0] 2 2 2 2 2 2 18" xfId="3438"/>
    <cellStyle name="쉼표 [0] 2 2 2 2 2 2 19" xfId="3439"/>
    <cellStyle name="쉼표 [0] 2 2 2 2 2 2 2" xfId="3440"/>
    <cellStyle name="쉼표 [0] 2 2 2 2 2 2 20" xfId="3441"/>
    <cellStyle name="쉼표 [0] 2 2 2 2 2 2 21" xfId="3442"/>
    <cellStyle name="쉼표 [0] 2 2 2 2 2 2 22" xfId="3443"/>
    <cellStyle name="쉼표 [0] 2 2 2 2 2 2 23" xfId="3444"/>
    <cellStyle name="쉼표 [0] 2 2 2 2 2 2 24" xfId="3445"/>
    <cellStyle name="쉼표 [0] 2 2 2 2 2 2 25" xfId="3446"/>
    <cellStyle name="쉼표 [0] 2 2 2 2 2 2 26" xfId="3447"/>
    <cellStyle name="쉼표 [0] 2 2 2 2 2 2 27" xfId="3448"/>
    <cellStyle name="쉼표 [0] 2 2 2 2 2 2 28" xfId="3449"/>
    <cellStyle name="쉼표 [0] 2 2 2 2 2 2 29" xfId="3450"/>
    <cellStyle name="쉼표 [0] 2 2 2 2 2 2 3" xfId="3451"/>
    <cellStyle name="쉼표 [0] 2 2 2 2 2 2 30" xfId="3452"/>
    <cellStyle name="쉼표 [0] 2 2 2 2 2 2 31" xfId="3453"/>
    <cellStyle name="쉼표 [0] 2 2 2 2 2 2 32" xfId="3454"/>
    <cellStyle name="쉼표 [0] 2 2 2 2 2 2 33" xfId="3455"/>
    <cellStyle name="쉼표 [0] 2 2 2 2 2 2 34" xfId="3456"/>
    <cellStyle name="쉼표 [0] 2 2 2 2 2 2 35" xfId="3457"/>
    <cellStyle name="쉼표 [0] 2 2 2 2 2 2 36" xfId="3458"/>
    <cellStyle name="쉼표 [0] 2 2 2 2 2 2 37" xfId="3459"/>
    <cellStyle name="쉼표 [0] 2 2 2 2 2 2 38" xfId="3460"/>
    <cellStyle name="쉼표 [0] 2 2 2 2 2 2 39" xfId="3461"/>
    <cellStyle name="쉼표 [0] 2 2 2 2 2 2 4" xfId="3462"/>
    <cellStyle name="쉼표 [0] 2 2 2 2 2 2 5" xfId="3463"/>
    <cellStyle name="쉼표 [0] 2 2 2 2 2 2 6" xfId="3464"/>
    <cellStyle name="쉼표 [0] 2 2 2 2 2 2 7" xfId="3465"/>
    <cellStyle name="쉼표 [0] 2 2 2 2 2 2 8" xfId="3466"/>
    <cellStyle name="쉼표 [0] 2 2 2 2 2 2 9" xfId="3467"/>
    <cellStyle name="쉼표 [0] 2 2 2 2 2 20" xfId="3468"/>
    <cellStyle name="쉼표 [0] 2 2 2 2 2 21" xfId="3469"/>
    <cellStyle name="쉼표 [0] 2 2 2 2 2 22" xfId="3470"/>
    <cellStyle name="쉼표 [0] 2 2 2 2 2 23" xfId="3471"/>
    <cellStyle name="쉼표 [0] 2 2 2 2 2 24" xfId="3472"/>
    <cellStyle name="쉼표 [0] 2 2 2 2 2 25" xfId="3473"/>
    <cellStyle name="쉼표 [0] 2 2 2 2 2 26" xfId="3474"/>
    <cellStyle name="쉼표 [0] 2 2 2 2 2 27" xfId="3475"/>
    <cellStyle name="쉼표 [0] 2 2 2 2 2 28" xfId="3476"/>
    <cellStyle name="쉼표 [0] 2 2 2 2 2 29" xfId="3477"/>
    <cellStyle name="쉼표 [0] 2 2 2 2 2 3" xfId="3478"/>
    <cellStyle name="쉼표 [0] 2 2 2 2 2 30" xfId="3479"/>
    <cellStyle name="쉼표 [0] 2 2 2 2 2 31" xfId="3480"/>
    <cellStyle name="쉼표 [0] 2 2 2 2 2 32" xfId="3481"/>
    <cellStyle name="쉼표 [0] 2 2 2 2 2 33" xfId="3482"/>
    <cellStyle name="쉼표 [0] 2 2 2 2 2 34" xfId="3483"/>
    <cellStyle name="쉼표 [0] 2 2 2 2 2 35" xfId="3484"/>
    <cellStyle name="쉼표 [0] 2 2 2 2 2 36" xfId="3485"/>
    <cellStyle name="쉼표 [0] 2 2 2 2 2 37" xfId="3486"/>
    <cellStyle name="쉼표 [0] 2 2 2 2 2 38" xfId="3487"/>
    <cellStyle name="쉼표 [0] 2 2 2 2 2 39" xfId="3488"/>
    <cellStyle name="쉼표 [0] 2 2 2 2 2 4" xfId="3489"/>
    <cellStyle name="쉼표 [0] 2 2 2 2 2 5" xfId="3490"/>
    <cellStyle name="쉼표 [0] 2 2 2 2 2 6" xfId="3491"/>
    <cellStyle name="쉼표 [0] 2 2 2 2 2 7" xfId="3492"/>
    <cellStyle name="쉼표 [0] 2 2 2 2 2 8" xfId="3493"/>
    <cellStyle name="쉼표 [0] 2 2 2 2 2 9" xfId="3494"/>
    <cellStyle name="쉼표 [0] 2 2 2 2 20" xfId="3495"/>
    <cellStyle name="쉼표 [0] 2 2 2 2 21" xfId="3496"/>
    <cellStyle name="쉼표 [0] 2 2 2 2 22" xfId="3497"/>
    <cellStyle name="쉼표 [0] 2 2 2 2 23" xfId="3498"/>
    <cellStyle name="쉼표 [0] 2 2 2 2 24" xfId="3499"/>
    <cellStyle name="쉼표 [0] 2 2 2 2 25" xfId="3500"/>
    <cellStyle name="쉼표 [0] 2 2 2 2 26" xfId="3501"/>
    <cellStyle name="쉼표 [0] 2 2 2 2 27" xfId="3502"/>
    <cellStyle name="쉼표 [0] 2 2 2 2 28" xfId="3503"/>
    <cellStyle name="쉼표 [0] 2 2 2 2 29" xfId="3504"/>
    <cellStyle name="쉼표 [0] 2 2 2 2 3" xfId="3505"/>
    <cellStyle name="쉼표 [0] 2 2 2 2 30" xfId="3506"/>
    <cellStyle name="쉼표 [0] 2 2 2 2 31" xfId="3507"/>
    <cellStyle name="쉼표 [0] 2 2 2 2 32" xfId="3508"/>
    <cellStyle name="쉼표 [0] 2 2 2 2 33" xfId="3509"/>
    <cellStyle name="쉼표 [0] 2 2 2 2 34" xfId="3510"/>
    <cellStyle name="쉼표 [0] 2 2 2 2 35" xfId="3511"/>
    <cellStyle name="쉼표 [0] 2 2 2 2 36" xfId="3512"/>
    <cellStyle name="쉼표 [0] 2 2 2 2 37" xfId="3513"/>
    <cellStyle name="쉼표 [0] 2 2 2 2 38" xfId="3514"/>
    <cellStyle name="쉼표 [0] 2 2 2 2 39" xfId="3515"/>
    <cellStyle name="쉼표 [0] 2 2 2 2 4" xfId="3516"/>
    <cellStyle name="쉼표 [0] 2 2 2 2 40" xfId="3517"/>
    <cellStyle name="쉼표 [0] 2 2 2 2 41" xfId="3518"/>
    <cellStyle name="쉼표 [0] 2 2 2 2 42" xfId="3519"/>
    <cellStyle name="쉼표 [0] 2 2 2 2 43" xfId="3520"/>
    <cellStyle name="쉼표 [0] 2 2 2 2 44" xfId="3521"/>
    <cellStyle name="쉼표 [0] 2 2 2 2 45" xfId="3522"/>
    <cellStyle name="쉼표 [0] 2 2 2 2 46" xfId="3523"/>
    <cellStyle name="쉼표 [0] 2 2 2 2 47" xfId="3524"/>
    <cellStyle name="쉼표 [0] 2 2 2 2 48" xfId="3525"/>
    <cellStyle name="쉼표 [0] 2 2 2 2 49" xfId="3526"/>
    <cellStyle name="쉼표 [0] 2 2 2 2 5" xfId="3527"/>
    <cellStyle name="쉼표 [0] 2 2 2 2 50" xfId="3528"/>
    <cellStyle name="쉼표 [0] 2 2 2 2 51" xfId="3529"/>
    <cellStyle name="쉼표 [0] 2 2 2 2 52" xfId="3530"/>
    <cellStyle name="쉼표 [0] 2 2 2 2 53" xfId="3531"/>
    <cellStyle name="쉼표 [0] 2 2 2 2 54" xfId="3532"/>
    <cellStyle name="쉼표 [0] 2 2 2 2 55" xfId="3533"/>
    <cellStyle name="쉼표 [0] 2 2 2 2 56" xfId="3534"/>
    <cellStyle name="쉼표 [0] 2 2 2 2 57" xfId="3535"/>
    <cellStyle name="쉼표 [0] 2 2 2 2 58" xfId="3536"/>
    <cellStyle name="쉼표 [0] 2 2 2 2 59" xfId="3537"/>
    <cellStyle name="쉼표 [0] 2 2 2 2 6" xfId="3538"/>
    <cellStyle name="쉼표 [0] 2 2 2 2 60" xfId="3539"/>
    <cellStyle name="쉼표 [0] 2 2 2 2 61" xfId="3540"/>
    <cellStyle name="쉼표 [0] 2 2 2 2 62" xfId="3541"/>
    <cellStyle name="쉼표 [0] 2 2 2 2 63" xfId="3542"/>
    <cellStyle name="쉼표 [0] 2 2 2 2 64" xfId="3543"/>
    <cellStyle name="쉼표 [0] 2 2 2 2 65" xfId="3544"/>
    <cellStyle name="쉼표 [0] 2 2 2 2 66" xfId="3545"/>
    <cellStyle name="쉼표 [0] 2 2 2 2 67" xfId="3546"/>
    <cellStyle name="쉼표 [0] 2 2 2 2 68" xfId="3547"/>
    <cellStyle name="쉼표 [0] 2 2 2 2 69" xfId="3548"/>
    <cellStyle name="쉼표 [0] 2 2 2 2 7" xfId="3549"/>
    <cellStyle name="쉼표 [0] 2 2 2 2 70" xfId="3550"/>
    <cellStyle name="쉼표 [0] 2 2 2 2 71" xfId="3551"/>
    <cellStyle name="쉼표 [0] 2 2 2 2 72" xfId="3552"/>
    <cellStyle name="쉼표 [0] 2 2 2 2 73" xfId="3553"/>
    <cellStyle name="쉼표 [0] 2 2 2 2 74" xfId="3554"/>
    <cellStyle name="쉼표 [0] 2 2 2 2 75" xfId="3555"/>
    <cellStyle name="쉼표 [0] 2 2 2 2 76" xfId="3556"/>
    <cellStyle name="쉼표 [0] 2 2 2 2 77" xfId="3557"/>
    <cellStyle name="쉼표 [0] 2 2 2 2 78" xfId="3558"/>
    <cellStyle name="쉼표 [0] 2 2 2 2 79" xfId="3559"/>
    <cellStyle name="쉼표 [0] 2 2 2 2 8" xfId="3560"/>
    <cellStyle name="쉼표 [0] 2 2 2 2 80" xfId="3561"/>
    <cellStyle name="쉼표 [0] 2 2 2 2 81" xfId="3562"/>
    <cellStyle name="쉼표 [0] 2 2 2 2 82" xfId="3563"/>
    <cellStyle name="쉼표 [0] 2 2 2 2 83" xfId="3564"/>
    <cellStyle name="쉼표 [0] 2 2 2 2 84" xfId="3565"/>
    <cellStyle name="쉼표 [0] 2 2 2 2 85" xfId="3566"/>
    <cellStyle name="쉼표 [0] 2 2 2 2 86" xfId="3567"/>
    <cellStyle name="쉼표 [0] 2 2 2 2 87" xfId="3568"/>
    <cellStyle name="쉼표 [0] 2 2 2 2 88" xfId="3569"/>
    <cellStyle name="쉼표 [0] 2 2 2 2 89" xfId="3570"/>
    <cellStyle name="쉼표 [0] 2 2 2 2 9" xfId="3571"/>
    <cellStyle name="쉼표 [0] 2 2 2 2 90" xfId="3572"/>
    <cellStyle name="쉼표 [0] 2 2 2 2 91" xfId="3573"/>
    <cellStyle name="쉼표 [0] 2 2 2 2 92" xfId="3574"/>
    <cellStyle name="쉼표 [0] 2 2 2 2 93" xfId="3575"/>
    <cellStyle name="쉼표 [0] 2 2 2 2 94" xfId="3576"/>
    <cellStyle name="쉼표 [0] 2 2 2 2 95" xfId="3577"/>
    <cellStyle name="쉼표 [0] 2 2 2 2 96" xfId="3578"/>
    <cellStyle name="쉼표 [0] 2 2 2 2 97" xfId="3579"/>
    <cellStyle name="쉼표 [0] 2 2 2 2 98" xfId="3580"/>
    <cellStyle name="쉼표 [0] 2 2 2 2 99" xfId="3581"/>
    <cellStyle name="쉼표 [0] 2 2 2 20" xfId="3582"/>
    <cellStyle name="쉼표 [0] 2 2 2 21" xfId="3583"/>
    <cellStyle name="쉼표 [0] 2 2 2 22" xfId="3584"/>
    <cellStyle name="쉼표 [0] 2 2 2 23" xfId="3585"/>
    <cellStyle name="쉼표 [0] 2 2 2 24" xfId="3586"/>
    <cellStyle name="쉼표 [0] 2 2 2 25" xfId="3587"/>
    <cellStyle name="쉼표 [0] 2 2 2 26" xfId="3588"/>
    <cellStyle name="쉼표 [0] 2 2 2 27" xfId="3589"/>
    <cellStyle name="쉼표 [0] 2 2 2 28" xfId="3590"/>
    <cellStyle name="쉼표 [0] 2 2 2 29" xfId="3591"/>
    <cellStyle name="쉼표 [0] 2 2 2 3" xfId="3592"/>
    <cellStyle name="쉼표 [0] 2 2 2 3 2" xfId="3593"/>
    <cellStyle name="쉼표 [0] 2 2 2 30" xfId="3594"/>
    <cellStyle name="쉼표 [0] 2 2 2 31" xfId="3595"/>
    <cellStyle name="쉼표 [0] 2 2 2 32" xfId="3596"/>
    <cellStyle name="쉼표 [0] 2 2 2 33" xfId="3597"/>
    <cellStyle name="쉼표 [0] 2 2 2 34" xfId="3598"/>
    <cellStyle name="쉼표 [0] 2 2 2 35" xfId="3599"/>
    <cellStyle name="쉼표 [0] 2 2 2 36" xfId="3600"/>
    <cellStyle name="쉼표 [0] 2 2 2 37" xfId="3601"/>
    <cellStyle name="쉼표 [0] 2 2 2 38" xfId="3602"/>
    <cellStyle name="쉼표 [0] 2 2 2 39" xfId="3603"/>
    <cellStyle name="쉼표 [0] 2 2 2 4" xfId="3604"/>
    <cellStyle name="쉼표 [0] 2 2 2 40" xfId="3605"/>
    <cellStyle name="쉼표 [0] 2 2 2 41" xfId="3606"/>
    <cellStyle name="쉼표 [0] 2 2 2 42" xfId="3607"/>
    <cellStyle name="쉼표 [0] 2 2 2 43" xfId="3608"/>
    <cellStyle name="쉼표 [0] 2 2 2 44" xfId="3609"/>
    <cellStyle name="쉼표 [0] 2 2 2 45" xfId="3610"/>
    <cellStyle name="쉼표 [0] 2 2 2 46" xfId="3611"/>
    <cellStyle name="쉼표 [0] 2 2 2 47" xfId="3612"/>
    <cellStyle name="쉼표 [0] 2 2 2 48" xfId="3613"/>
    <cellStyle name="쉼표 [0] 2 2 2 49" xfId="3614"/>
    <cellStyle name="쉼표 [0] 2 2 2 5" xfId="3615"/>
    <cellStyle name="쉼표 [0] 2 2 2 50" xfId="3616"/>
    <cellStyle name="쉼표 [0] 2 2 2 51" xfId="3617"/>
    <cellStyle name="쉼표 [0] 2 2 2 52" xfId="3618"/>
    <cellStyle name="쉼표 [0] 2 2 2 53" xfId="3619"/>
    <cellStyle name="쉼표 [0] 2 2 2 54" xfId="3620"/>
    <cellStyle name="쉼표 [0] 2 2 2 55" xfId="3621"/>
    <cellStyle name="쉼표 [0] 2 2 2 56" xfId="3622"/>
    <cellStyle name="쉼표 [0] 2 2 2 57" xfId="3623"/>
    <cellStyle name="쉼표 [0] 2 2 2 58" xfId="3624"/>
    <cellStyle name="쉼표 [0] 2 2 2 59" xfId="3625"/>
    <cellStyle name="쉼표 [0] 2 2 2 6" xfId="3626"/>
    <cellStyle name="쉼표 [0] 2 2 2 60" xfId="3627"/>
    <cellStyle name="쉼표 [0] 2 2 2 61" xfId="3628"/>
    <cellStyle name="쉼표 [0] 2 2 2 62" xfId="3629"/>
    <cellStyle name="쉼표 [0] 2 2 2 63" xfId="3630"/>
    <cellStyle name="쉼표 [0] 2 2 2 64" xfId="3631"/>
    <cellStyle name="쉼표 [0] 2 2 2 65" xfId="3632"/>
    <cellStyle name="쉼표 [0] 2 2 2 66" xfId="3633"/>
    <cellStyle name="쉼표 [0] 2 2 2 67" xfId="3634"/>
    <cellStyle name="쉼표 [0] 2 2 2 68" xfId="3635"/>
    <cellStyle name="쉼표 [0] 2 2 2 69" xfId="3636"/>
    <cellStyle name="쉼표 [0] 2 2 2 7" xfId="3637"/>
    <cellStyle name="쉼표 [0] 2 2 2 70" xfId="3638"/>
    <cellStyle name="쉼표 [0] 2 2 2 71" xfId="3639"/>
    <cellStyle name="쉼표 [0] 2 2 2 72" xfId="3640"/>
    <cellStyle name="쉼표 [0] 2 2 2 73" xfId="3641"/>
    <cellStyle name="쉼표 [0] 2 2 2 74" xfId="3642"/>
    <cellStyle name="쉼표 [0] 2 2 2 75" xfId="3643"/>
    <cellStyle name="쉼표 [0] 2 2 2 76" xfId="3644"/>
    <cellStyle name="쉼표 [0] 2 2 2 77" xfId="3645"/>
    <cellStyle name="쉼표 [0] 2 2 2 78" xfId="3646"/>
    <cellStyle name="쉼표 [0] 2 2 2 79" xfId="3647"/>
    <cellStyle name="쉼표 [0] 2 2 2 8" xfId="3648"/>
    <cellStyle name="쉼표 [0] 2 2 2 80" xfId="3649"/>
    <cellStyle name="쉼표 [0] 2 2 2 81" xfId="3650"/>
    <cellStyle name="쉼표 [0] 2 2 2 82" xfId="3651"/>
    <cellStyle name="쉼표 [0] 2 2 2 83" xfId="3652"/>
    <cellStyle name="쉼표 [0] 2 2 2 84" xfId="3653"/>
    <cellStyle name="쉼표 [0] 2 2 2 85" xfId="3654"/>
    <cellStyle name="쉼표 [0] 2 2 2 86" xfId="3655"/>
    <cellStyle name="쉼표 [0] 2 2 2 87" xfId="3656"/>
    <cellStyle name="쉼표 [0] 2 2 2 88" xfId="3657"/>
    <cellStyle name="쉼표 [0] 2 2 2 89" xfId="3658"/>
    <cellStyle name="쉼표 [0] 2 2 2 9" xfId="3659"/>
    <cellStyle name="쉼표 [0] 2 2 2 90" xfId="3660"/>
    <cellStyle name="쉼표 [0] 2 2 2 91" xfId="3661"/>
    <cellStyle name="쉼표 [0] 2 2 2 92" xfId="3662"/>
    <cellStyle name="쉼표 [0] 2 2 2 93" xfId="3663"/>
    <cellStyle name="쉼표 [0] 2 2 2 94" xfId="3664"/>
    <cellStyle name="쉼표 [0] 2 2 2 95" xfId="3665"/>
    <cellStyle name="쉼표 [0] 2 2 2 96" xfId="3666"/>
    <cellStyle name="쉼표 [0] 2 2 2 97" xfId="3667"/>
    <cellStyle name="쉼표 [0] 2 2 2 98" xfId="3668"/>
    <cellStyle name="쉼표 [0] 2 2 2 99" xfId="3669"/>
    <cellStyle name="쉼표 [0] 2 2 20" xfId="496"/>
    <cellStyle name="쉼표 [0] 2 2 21" xfId="712"/>
    <cellStyle name="쉼표 [0] 2 2 22" xfId="597"/>
    <cellStyle name="쉼표 [0] 2 2 23" xfId="718"/>
    <cellStyle name="쉼표 [0] 2 2 24" xfId="756"/>
    <cellStyle name="쉼표 [0] 2 2 25" xfId="794"/>
    <cellStyle name="쉼표 [0] 2 2 26" xfId="832"/>
    <cellStyle name="쉼표 [0] 2 2 27" xfId="870"/>
    <cellStyle name="쉼표 [0] 2 2 28" xfId="908"/>
    <cellStyle name="쉼표 [0] 2 2 29" xfId="946"/>
    <cellStyle name="쉼표 [0] 2 2 3" xfId="119"/>
    <cellStyle name="쉼표 [0] 2 2 30" xfId="983"/>
    <cellStyle name="쉼표 [0] 2 2 31" xfId="1020"/>
    <cellStyle name="쉼표 [0] 2 2 32" xfId="1057"/>
    <cellStyle name="쉼표 [0] 2 2 33" xfId="1094"/>
    <cellStyle name="쉼표 [0] 2 2 34" xfId="1132"/>
    <cellStyle name="쉼표 [0] 2 2 35" xfId="1170"/>
    <cellStyle name="쉼표 [0] 2 2 36" xfId="1208"/>
    <cellStyle name="쉼표 [0] 2 2 37" xfId="1246"/>
    <cellStyle name="쉼표 [0] 2 2 38" xfId="1284"/>
    <cellStyle name="쉼표 [0] 2 2 39" xfId="1322"/>
    <cellStyle name="쉼표 [0] 2 2 4" xfId="120"/>
    <cellStyle name="쉼표 [0] 2 2 40" xfId="1360"/>
    <cellStyle name="쉼표 [0] 2 2 41" xfId="1398"/>
    <cellStyle name="쉼표 [0] 2 2 42" xfId="1435"/>
    <cellStyle name="쉼표 [0] 2 2 43" xfId="1471"/>
    <cellStyle name="쉼표 [0] 2 2 44" xfId="1507"/>
    <cellStyle name="쉼표 [0] 2 2 45" xfId="1543"/>
    <cellStyle name="쉼표 [0] 2 2 46" xfId="1579"/>
    <cellStyle name="쉼표 [0] 2 2 47" xfId="1614"/>
    <cellStyle name="쉼표 [0] 2 2 48" xfId="1649"/>
    <cellStyle name="쉼표 [0] 2 2 49" xfId="1681"/>
    <cellStyle name="쉼표 [0] 2 2 5" xfId="121"/>
    <cellStyle name="쉼표 [0] 2 2 50" xfId="1713"/>
    <cellStyle name="쉼표 [0] 2 2 51" xfId="1745"/>
    <cellStyle name="쉼표 [0] 2 2 52" xfId="3670"/>
    <cellStyle name="쉼표 [0] 2 2 53" xfId="3671"/>
    <cellStyle name="쉼표 [0] 2 2 54" xfId="3672"/>
    <cellStyle name="쉼표 [0] 2 2 55" xfId="3673"/>
    <cellStyle name="쉼표 [0] 2 2 56" xfId="3674"/>
    <cellStyle name="쉼표 [0] 2 2 57" xfId="3675"/>
    <cellStyle name="쉼표 [0] 2 2 58" xfId="3676"/>
    <cellStyle name="쉼표 [0] 2 2 59" xfId="3677"/>
    <cellStyle name="쉼표 [0] 2 2 6" xfId="122"/>
    <cellStyle name="쉼표 [0] 2 2 60" xfId="3678"/>
    <cellStyle name="쉼표 [0] 2 2 61" xfId="3679"/>
    <cellStyle name="쉼표 [0] 2 2 62" xfId="3680"/>
    <cellStyle name="쉼표 [0] 2 2 63" xfId="3681"/>
    <cellStyle name="쉼표 [0] 2 2 64" xfId="3682"/>
    <cellStyle name="쉼표 [0] 2 2 65" xfId="3683"/>
    <cellStyle name="쉼표 [0] 2 2 66" xfId="3684"/>
    <cellStyle name="쉼표 [0] 2 2 67" xfId="3685"/>
    <cellStyle name="쉼표 [0] 2 2 68" xfId="3686"/>
    <cellStyle name="쉼표 [0] 2 2 69" xfId="3687"/>
    <cellStyle name="쉼표 [0] 2 2 7" xfId="123"/>
    <cellStyle name="쉼표 [0] 2 2 70" xfId="3688"/>
    <cellStyle name="쉼표 [0] 2 2 71" xfId="3689"/>
    <cellStyle name="쉼표 [0] 2 2 72" xfId="3690"/>
    <cellStyle name="쉼표 [0] 2 2 73" xfId="3691"/>
    <cellStyle name="쉼표 [0] 2 2 74" xfId="3692"/>
    <cellStyle name="쉼표 [0] 2 2 75" xfId="3693"/>
    <cellStyle name="쉼표 [0] 2 2 76" xfId="3694"/>
    <cellStyle name="쉼표 [0] 2 2 77" xfId="3695"/>
    <cellStyle name="쉼표 [0] 2 2 78" xfId="3696"/>
    <cellStyle name="쉼표 [0] 2 2 79" xfId="3697"/>
    <cellStyle name="쉼표 [0] 2 2 8" xfId="124"/>
    <cellStyle name="쉼표 [0] 2 2 80" xfId="3698"/>
    <cellStyle name="쉼표 [0] 2 2 81" xfId="3699"/>
    <cellStyle name="쉼표 [0] 2 2 82" xfId="3700"/>
    <cellStyle name="쉼표 [0] 2 2 83" xfId="3701"/>
    <cellStyle name="쉼표 [0] 2 2 84" xfId="3702"/>
    <cellStyle name="쉼표 [0] 2 2 85" xfId="3703"/>
    <cellStyle name="쉼표 [0] 2 2 86" xfId="3704"/>
    <cellStyle name="쉼표 [0] 2 2 87" xfId="3705"/>
    <cellStyle name="쉼표 [0] 2 2 88" xfId="3706"/>
    <cellStyle name="쉼표 [0] 2 2 89" xfId="3707"/>
    <cellStyle name="쉼표 [0] 2 2 9" xfId="125"/>
    <cellStyle name="쉼표 [0] 2 2 90" xfId="3708"/>
    <cellStyle name="쉼표 [0] 2 2 91" xfId="3709"/>
    <cellStyle name="쉼표 [0] 2 2 92" xfId="3710"/>
    <cellStyle name="쉼표 [0] 2 2 93" xfId="3711"/>
    <cellStyle name="쉼표 [0] 2 2 94" xfId="3712"/>
    <cellStyle name="쉼표 [0] 2 2 95" xfId="3713"/>
    <cellStyle name="쉼표 [0] 2 2 96" xfId="3714"/>
    <cellStyle name="쉼표 [0] 2 2 97" xfId="3715"/>
    <cellStyle name="쉼표 [0] 2 2 98" xfId="3716"/>
    <cellStyle name="쉼표 [0] 2 2 99" xfId="3717"/>
    <cellStyle name="쉼표 [0] 2 20" xfId="800"/>
    <cellStyle name="쉼표 [0] 2 20 10" xfId="3718"/>
    <cellStyle name="쉼표 [0] 2 20 11" xfId="3719"/>
    <cellStyle name="쉼표 [0] 2 20 12" xfId="3720"/>
    <cellStyle name="쉼표 [0] 2 20 13" xfId="3721"/>
    <cellStyle name="쉼표 [0] 2 20 14" xfId="3722"/>
    <cellStyle name="쉼표 [0] 2 20 15" xfId="3723"/>
    <cellStyle name="쉼표 [0] 2 20 16" xfId="3724"/>
    <cellStyle name="쉼표 [0] 2 20 17" xfId="3725"/>
    <cellStyle name="쉼표 [0] 2 20 18" xfId="3726"/>
    <cellStyle name="쉼표 [0] 2 20 19" xfId="3727"/>
    <cellStyle name="쉼표 [0] 2 20 2" xfId="3728"/>
    <cellStyle name="쉼표 [0] 2 20 20" xfId="3729"/>
    <cellStyle name="쉼표 [0] 2 20 21" xfId="3730"/>
    <cellStyle name="쉼표 [0] 2 20 22" xfId="3731"/>
    <cellStyle name="쉼표 [0] 2 20 23" xfId="3732"/>
    <cellStyle name="쉼표 [0] 2 20 24" xfId="3733"/>
    <cellStyle name="쉼표 [0] 2 20 25" xfId="3734"/>
    <cellStyle name="쉼표 [0] 2 20 26" xfId="3735"/>
    <cellStyle name="쉼표 [0] 2 20 27" xfId="3736"/>
    <cellStyle name="쉼표 [0] 2 20 28" xfId="3737"/>
    <cellStyle name="쉼표 [0] 2 20 29" xfId="3738"/>
    <cellStyle name="쉼표 [0] 2 20 3" xfId="3739"/>
    <cellStyle name="쉼표 [0] 2 20 30" xfId="3740"/>
    <cellStyle name="쉼표 [0] 2 20 31" xfId="3741"/>
    <cellStyle name="쉼표 [0] 2 20 32" xfId="3742"/>
    <cellStyle name="쉼표 [0] 2 20 33" xfId="3743"/>
    <cellStyle name="쉼표 [0] 2 20 34" xfId="3744"/>
    <cellStyle name="쉼표 [0] 2 20 35" xfId="3745"/>
    <cellStyle name="쉼표 [0] 2 20 36" xfId="3746"/>
    <cellStyle name="쉼표 [0] 2 20 37" xfId="3747"/>
    <cellStyle name="쉼표 [0] 2 20 38" xfId="3748"/>
    <cellStyle name="쉼표 [0] 2 20 39" xfId="3749"/>
    <cellStyle name="쉼표 [0] 2 20 4" xfId="3750"/>
    <cellStyle name="쉼표 [0] 2 20 5" xfId="3751"/>
    <cellStyle name="쉼표 [0] 2 20 6" xfId="3752"/>
    <cellStyle name="쉼표 [0] 2 20 7" xfId="3753"/>
    <cellStyle name="쉼표 [0] 2 20 8" xfId="3754"/>
    <cellStyle name="쉼표 [0] 2 20 9" xfId="3755"/>
    <cellStyle name="쉼표 [0] 2 21" xfId="838"/>
    <cellStyle name="쉼표 [0] 2 21 10" xfId="3756"/>
    <cellStyle name="쉼표 [0] 2 21 11" xfId="3757"/>
    <cellStyle name="쉼표 [0] 2 21 12" xfId="3758"/>
    <cellStyle name="쉼표 [0] 2 21 13" xfId="3759"/>
    <cellStyle name="쉼표 [0] 2 21 14" xfId="3760"/>
    <cellStyle name="쉼표 [0] 2 21 15" xfId="3761"/>
    <cellStyle name="쉼표 [0] 2 21 16" xfId="3762"/>
    <cellStyle name="쉼표 [0] 2 21 17" xfId="3763"/>
    <cellStyle name="쉼표 [0] 2 21 18" xfId="3764"/>
    <cellStyle name="쉼표 [0] 2 21 19" xfId="3765"/>
    <cellStyle name="쉼표 [0] 2 21 2" xfId="3766"/>
    <cellStyle name="쉼표 [0] 2 21 20" xfId="3767"/>
    <cellStyle name="쉼표 [0] 2 21 21" xfId="3768"/>
    <cellStyle name="쉼표 [0] 2 21 22" xfId="3769"/>
    <cellStyle name="쉼표 [0] 2 21 23" xfId="3770"/>
    <cellStyle name="쉼표 [0] 2 21 24" xfId="3771"/>
    <cellStyle name="쉼표 [0] 2 21 25" xfId="3772"/>
    <cellStyle name="쉼표 [0] 2 21 26" xfId="3773"/>
    <cellStyle name="쉼표 [0] 2 21 27" xfId="3774"/>
    <cellStyle name="쉼표 [0] 2 21 28" xfId="3775"/>
    <cellStyle name="쉼표 [0] 2 21 29" xfId="3776"/>
    <cellStyle name="쉼표 [0] 2 21 3" xfId="3777"/>
    <cellStyle name="쉼표 [0] 2 21 30" xfId="3778"/>
    <cellStyle name="쉼표 [0] 2 21 31" xfId="3779"/>
    <cellStyle name="쉼표 [0] 2 21 32" xfId="3780"/>
    <cellStyle name="쉼표 [0] 2 21 33" xfId="3781"/>
    <cellStyle name="쉼표 [0] 2 21 34" xfId="3782"/>
    <cellStyle name="쉼표 [0] 2 21 35" xfId="3783"/>
    <cellStyle name="쉼표 [0] 2 21 36" xfId="3784"/>
    <cellStyle name="쉼표 [0] 2 21 37" xfId="3785"/>
    <cellStyle name="쉼표 [0] 2 21 38" xfId="3786"/>
    <cellStyle name="쉼표 [0] 2 21 39" xfId="3787"/>
    <cellStyle name="쉼표 [0] 2 21 4" xfId="3788"/>
    <cellStyle name="쉼표 [0] 2 21 5" xfId="3789"/>
    <cellStyle name="쉼표 [0] 2 21 6" xfId="3790"/>
    <cellStyle name="쉼표 [0] 2 21 7" xfId="3791"/>
    <cellStyle name="쉼표 [0] 2 21 8" xfId="3792"/>
    <cellStyle name="쉼표 [0] 2 21 9" xfId="3793"/>
    <cellStyle name="쉼표 [0] 2 22" xfId="876"/>
    <cellStyle name="쉼표 [0] 2 22 10" xfId="3794"/>
    <cellStyle name="쉼표 [0] 2 22 11" xfId="3795"/>
    <cellStyle name="쉼표 [0] 2 22 12" xfId="3796"/>
    <cellStyle name="쉼표 [0] 2 22 13" xfId="3797"/>
    <cellStyle name="쉼표 [0] 2 22 14" xfId="3798"/>
    <cellStyle name="쉼표 [0] 2 22 15" xfId="3799"/>
    <cellStyle name="쉼표 [0] 2 22 16" xfId="3800"/>
    <cellStyle name="쉼표 [0] 2 22 17" xfId="3801"/>
    <cellStyle name="쉼표 [0] 2 22 18" xfId="3802"/>
    <cellStyle name="쉼표 [0] 2 22 19" xfId="3803"/>
    <cellStyle name="쉼표 [0] 2 22 2" xfId="3804"/>
    <cellStyle name="쉼표 [0] 2 22 20" xfId="3805"/>
    <cellStyle name="쉼표 [0] 2 22 21" xfId="3806"/>
    <cellStyle name="쉼표 [0] 2 22 22" xfId="3807"/>
    <cellStyle name="쉼표 [0] 2 22 23" xfId="3808"/>
    <cellStyle name="쉼표 [0] 2 22 24" xfId="3809"/>
    <cellStyle name="쉼표 [0] 2 22 25" xfId="3810"/>
    <cellStyle name="쉼표 [0] 2 22 26" xfId="3811"/>
    <cellStyle name="쉼표 [0] 2 22 27" xfId="3812"/>
    <cellStyle name="쉼표 [0] 2 22 28" xfId="3813"/>
    <cellStyle name="쉼표 [0] 2 22 29" xfId="3814"/>
    <cellStyle name="쉼표 [0] 2 22 3" xfId="3815"/>
    <cellStyle name="쉼표 [0] 2 22 30" xfId="3816"/>
    <cellStyle name="쉼표 [0] 2 22 31" xfId="3817"/>
    <cellStyle name="쉼표 [0] 2 22 32" xfId="3818"/>
    <cellStyle name="쉼표 [0] 2 22 33" xfId="3819"/>
    <cellStyle name="쉼표 [0] 2 22 34" xfId="3820"/>
    <cellStyle name="쉼표 [0] 2 22 35" xfId="3821"/>
    <cellStyle name="쉼표 [0] 2 22 36" xfId="3822"/>
    <cellStyle name="쉼표 [0] 2 22 37" xfId="3823"/>
    <cellStyle name="쉼표 [0] 2 22 38" xfId="3824"/>
    <cellStyle name="쉼표 [0] 2 22 39" xfId="3825"/>
    <cellStyle name="쉼표 [0] 2 22 4" xfId="3826"/>
    <cellStyle name="쉼표 [0] 2 22 5" xfId="3827"/>
    <cellStyle name="쉼표 [0] 2 22 6" xfId="3828"/>
    <cellStyle name="쉼표 [0] 2 22 7" xfId="3829"/>
    <cellStyle name="쉼표 [0] 2 22 8" xfId="3830"/>
    <cellStyle name="쉼표 [0] 2 22 9" xfId="3831"/>
    <cellStyle name="쉼표 [0] 2 23" xfId="914"/>
    <cellStyle name="쉼표 [0] 2 23 10" xfId="3832"/>
    <cellStyle name="쉼표 [0] 2 23 11" xfId="3833"/>
    <cellStyle name="쉼표 [0] 2 23 12" xfId="3834"/>
    <cellStyle name="쉼표 [0] 2 23 13" xfId="3835"/>
    <cellStyle name="쉼표 [0] 2 23 14" xfId="3836"/>
    <cellStyle name="쉼표 [0] 2 23 15" xfId="3837"/>
    <cellStyle name="쉼표 [0] 2 23 16" xfId="3838"/>
    <cellStyle name="쉼표 [0] 2 23 17" xfId="3839"/>
    <cellStyle name="쉼표 [0] 2 23 18" xfId="3840"/>
    <cellStyle name="쉼표 [0] 2 23 19" xfId="3841"/>
    <cellStyle name="쉼표 [0] 2 23 2" xfId="3842"/>
    <cellStyle name="쉼표 [0] 2 23 20" xfId="3843"/>
    <cellStyle name="쉼표 [0] 2 23 21" xfId="3844"/>
    <cellStyle name="쉼표 [0] 2 23 22" xfId="3845"/>
    <cellStyle name="쉼표 [0] 2 23 23" xfId="3846"/>
    <cellStyle name="쉼표 [0] 2 23 24" xfId="3847"/>
    <cellStyle name="쉼표 [0] 2 23 25" xfId="3848"/>
    <cellStyle name="쉼표 [0] 2 23 26" xfId="3849"/>
    <cellStyle name="쉼표 [0] 2 23 27" xfId="3850"/>
    <cellStyle name="쉼표 [0] 2 23 28" xfId="3851"/>
    <cellStyle name="쉼표 [0] 2 23 29" xfId="3852"/>
    <cellStyle name="쉼표 [0] 2 23 3" xfId="3853"/>
    <cellStyle name="쉼표 [0] 2 23 30" xfId="3854"/>
    <cellStyle name="쉼표 [0] 2 23 31" xfId="3855"/>
    <cellStyle name="쉼표 [0] 2 23 32" xfId="3856"/>
    <cellStyle name="쉼표 [0] 2 23 33" xfId="3857"/>
    <cellStyle name="쉼표 [0] 2 23 34" xfId="3858"/>
    <cellStyle name="쉼표 [0] 2 23 35" xfId="3859"/>
    <cellStyle name="쉼표 [0] 2 23 36" xfId="3860"/>
    <cellStyle name="쉼표 [0] 2 23 37" xfId="3861"/>
    <cellStyle name="쉼표 [0] 2 23 38" xfId="3862"/>
    <cellStyle name="쉼표 [0] 2 23 39" xfId="3863"/>
    <cellStyle name="쉼표 [0] 2 23 4" xfId="3864"/>
    <cellStyle name="쉼표 [0] 2 23 5" xfId="3865"/>
    <cellStyle name="쉼표 [0] 2 23 6" xfId="3866"/>
    <cellStyle name="쉼표 [0] 2 23 7" xfId="3867"/>
    <cellStyle name="쉼표 [0] 2 23 8" xfId="3868"/>
    <cellStyle name="쉼표 [0] 2 23 9" xfId="3869"/>
    <cellStyle name="쉼표 [0] 2 24" xfId="952"/>
    <cellStyle name="쉼표 [0] 2 24 10" xfId="3870"/>
    <cellStyle name="쉼표 [0] 2 24 11" xfId="3871"/>
    <cellStyle name="쉼표 [0] 2 24 12" xfId="3872"/>
    <cellStyle name="쉼표 [0] 2 24 13" xfId="3873"/>
    <cellStyle name="쉼표 [0] 2 24 14" xfId="3874"/>
    <cellStyle name="쉼표 [0] 2 24 15" xfId="3875"/>
    <cellStyle name="쉼표 [0] 2 24 16" xfId="3876"/>
    <cellStyle name="쉼표 [0] 2 24 17" xfId="3877"/>
    <cellStyle name="쉼표 [0] 2 24 18" xfId="3878"/>
    <cellStyle name="쉼표 [0] 2 24 19" xfId="3879"/>
    <cellStyle name="쉼표 [0] 2 24 2" xfId="3880"/>
    <cellStyle name="쉼표 [0] 2 24 20" xfId="3881"/>
    <cellStyle name="쉼표 [0] 2 24 21" xfId="3882"/>
    <cellStyle name="쉼표 [0] 2 24 22" xfId="3883"/>
    <cellStyle name="쉼표 [0] 2 24 23" xfId="3884"/>
    <cellStyle name="쉼표 [0] 2 24 24" xfId="3885"/>
    <cellStyle name="쉼표 [0] 2 24 25" xfId="3886"/>
    <cellStyle name="쉼표 [0] 2 24 26" xfId="3887"/>
    <cellStyle name="쉼표 [0] 2 24 27" xfId="3888"/>
    <cellStyle name="쉼표 [0] 2 24 28" xfId="3889"/>
    <cellStyle name="쉼표 [0] 2 24 29" xfId="3890"/>
    <cellStyle name="쉼표 [0] 2 24 3" xfId="3891"/>
    <cellStyle name="쉼표 [0] 2 24 30" xfId="3892"/>
    <cellStyle name="쉼표 [0] 2 24 31" xfId="3893"/>
    <cellStyle name="쉼표 [0] 2 24 32" xfId="3894"/>
    <cellStyle name="쉼표 [0] 2 24 33" xfId="3895"/>
    <cellStyle name="쉼표 [0] 2 24 34" xfId="3896"/>
    <cellStyle name="쉼표 [0] 2 24 35" xfId="3897"/>
    <cellStyle name="쉼표 [0] 2 24 36" xfId="3898"/>
    <cellStyle name="쉼표 [0] 2 24 37" xfId="3899"/>
    <cellStyle name="쉼표 [0] 2 24 38" xfId="3900"/>
    <cellStyle name="쉼표 [0] 2 24 39" xfId="3901"/>
    <cellStyle name="쉼표 [0] 2 24 4" xfId="3902"/>
    <cellStyle name="쉼표 [0] 2 24 5" xfId="3903"/>
    <cellStyle name="쉼표 [0] 2 24 6" xfId="3904"/>
    <cellStyle name="쉼표 [0] 2 24 7" xfId="3905"/>
    <cellStyle name="쉼표 [0] 2 24 8" xfId="3906"/>
    <cellStyle name="쉼표 [0] 2 24 9" xfId="3907"/>
    <cellStyle name="쉼표 [0] 2 25" xfId="989"/>
    <cellStyle name="쉼표 [0] 2 25 10" xfId="3908"/>
    <cellStyle name="쉼표 [0] 2 25 11" xfId="3909"/>
    <cellStyle name="쉼표 [0] 2 25 12" xfId="3910"/>
    <cellStyle name="쉼표 [0] 2 25 13" xfId="3911"/>
    <cellStyle name="쉼표 [0] 2 25 14" xfId="3912"/>
    <cellStyle name="쉼표 [0] 2 25 15" xfId="3913"/>
    <cellStyle name="쉼표 [0] 2 25 16" xfId="3914"/>
    <cellStyle name="쉼표 [0] 2 25 17" xfId="3915"/>
    <cellStyle name="쉼표 [0] 2 25 18" xfId="3916"/>
    <cellStyle name="쉼표 [0] 2 25 19" xfId="3917"/>
    <cellStyle name="쉼표 [0] 2 25 2" xfId="3918"/>
    <cellStyle name="쉼표 [0] 2 25 20" xfId="3919"/>
    <cellStyle name="쉼표 [0] 2 25 21" xfId="3920"/>
    <cellStyle name="쉼표 [0] 2 25 22" xfId="3921"/>
    <cellStyle name="쉼표 [0] 2 25 23" xfId="3922"/>
    <cellStyle name="쉼표 [0] 2 25 24" xfId="3923"/>
    <cellStyle name="쉼표 [0] 2 25 25" xfId="3924"/>
    <cellStyle name="쉼표 [0] 2 25 26" xfId="3925"/>
    <cellStyle name="쉼표 [0] 2 25 27" xfId="3926"/>
    <cellStyle name="쉼표 [0] 2 25 28" xfId="3927"/>
    <cellStyle name="쉼표 [0] 2 25 29" xfId="3928"/>
    <cellStyle name="쉼표 [0] 2 25 3" xfId="3929"/>
    <cellStyle name="쉼표 [0] 2 25 30" xfId="3930"/>
    <cellStyle name="쉼표 [0] 2 25 31" xfId="3931"/>
    <cellStyle name="쉼표 [0] 2 25 32" xfId="3932"/>
    <cellStyle name="쉼표 [0] 2 25 33" xfId="3933"/>
    <cellStyle name="쉼표 [0] 2 25 34" xfId="3934"/>
    <cellStyle name="쉼표 [0] 2 25 35" xfId="3935"/>
    <cellStyle name="쉼표 [0] 2 25 36" xfId="3936"/>
    <cellStyle name="쉼표 [0] 2 25 37" xfId="3937"/>
    <cellStyle name="쉼표 [0] 2 25 38" xfId="3938"/>
    <cellStyle name="쉼표 [0] 2 25 39" xfId="3939"/>
    <cellStyle name="쉼표 [0] 2 25 4" xfId="3940"/>
    <cellStyle name="쉼표 [0] 2 25 5" xfId="3941"/>
    <cellStyle name="쉼표 [0] 2 25 6" xfId="3942"/>
    <cellStyle name="쉼표 [0] 2 25 7" xfId="3943"/>
    <cellStyle name="쉼표 [0] 2 25 8" xfId="3944"/>
    <cellStyle name="쉼표 [0] 2 25 9" xfId="3945"/>
    <cellStyle name="쉼표 [0] 2 26" xfId="1026"/>
    <cellStyle name="쉼표 [0] 2 26 10" xfId="3946"/>
    <cellStyle name="쉼표 [0] 2 26 11" xfId="3947"/>
    <cellStyle name="쉼표 [0] 2 26 12" xfId="3948"/>
    <cellStyle name="쉼표 [0] 2 26 13" xfId="3949"/>
    <cellStyle name="쉼표 [0] 2 26 14" xfId="3950"/>
    <cellStyle name="쉼표 [0] 2 26 15" xfId="3951"/>
    <cellStyle name="쉼표 [0] 2 26 16" xfId="3952"/>
    <cellStyle name="쉼표 [0] 2 26 17" xfId="3953"/>
    <cellStyle name="쉼표 [0] 2 26 18" xfId="3954"/>
    <cellStyle name="쉼표 [0] 2 26 19" xfId="3955"/>
    <cellStyle name="쉼표 [0] 2 26 2" xfId="3956"/>
    <cellStyle name="쉼표 [0] 2 26 20" xfId="3957"/>
    <cellStyle name="쉼표 [0] 2 26 21" xfId="3958"/>
    <cellStyle name="쉼표 [0] 2 26 22" xfId="3959"/>
    <cellStyle name="쉼표 [0] 2 26 23" xfId="3960"/>
    <cellStyle name="쉼표 [0] 2 26 24" xfId="3961"/>
    <cellStyle name="쉼표 [0] 2 26 25" xfId="3962"/>
    <cellStyle name="쉼표 [0] 2 26 26" xfId="3963"/>
    <cellStyle name="쉼표 [0] 2 26 27" xfId="3964"/>
    <cellStyle name="쉼표 [0] 2 26 28" xfId="3965"/>
    <cellStyle name="쉼표 [0] 2 26 29" xfId="3966"/>
    <cellStyle name="쉼표 [0] 2 26 3" xfId="3967"/>
    <cellStyle name="쉼표 [0] 2 26 30" xfId="3968"/>
    <cellStyle name="쉼표 [0] 2 26 31" xfId="3969"/>
    <cellStyle name="쉼표 [0] 2 26 32" xfId="3970"/>
    <cellStyle name="쉼표 [0] 2 26 33" xfId="3971"/>
    <cellStyle name="쉼표 [0] 2 26 34" xfId="3972"/>
    <cellStyle name="쉼표 [0] 2 26 35" xfId="3973"/>
    <cellStyle name="쉼표 [0] 2 26 36" xfId="3974"/>
    <cellStyle name="쉼표 [0] 2 26 37" xfId="3975"/>
    <cellStyle name="쉼표 [0] 2 26 38" xfId="3976"/>
    <cellStyle name="쉼표 [0] 2 26 39" xfId="3977"/>
    <cellStyle name="쉼표 [0] 2 26 4" xfId="3978"/>
    <cellStyle name="쉼표 [0] 2 26 5" xfId="3979"/>
    <cellStyle name="쉼표 [0] 2 26 6" xfId="3980"/>
    <cellStyle name="쉼표 [0] 2 26 7" xfId="3981"/>
    <cellStyle name="쉼표 [0] 2 26 8" xfId="3982"/>
    <cellStyle name="쉼표 [0] 2 26 9" xfId="3983"/>
    <cellStyle name="쉼표 [0] 2 27" xfId="1063"/>
    <cellStyle name="쉼표 [0] 2 27 10" xfId="3984"/>
    <cellStyle name="쉼표 [0] 2 27 11" xfId="3985"/>
    <cellStyle name="쉼표 [0] 2 27 12" xfId="3986"/>
    <cellStyle name="쉼표 [0] 2 27 13" xfId="3987"/>
    <cellStyle name="쉼표 [0] 2 27 14" xfId="3988"/>
    <cellStyle name="쉼표 [0] 2 27 15" xfId="3989"/>
    <cellStyle name="쉼표 [0] 2 27 16" xfId="3990"/>
    <cellStyle name="쉼표 [0] 2 27 17" xfId="3991"/>
    <cellStyle name="쉼표 [0] 2 27 18" xfId="3992"/>
    <cellStyle name="쉼표 [0] 2 27 19" xfId="3993"/>
    <cellStyle name="쉼표 [0] 2 27 2" xfId="3994"/>
    <cellStyle name="쉼표 [0] 2 27 20" xfId="3995"/>
    <cellStyle name="쉼표 [0] 2 27 21" xfId="3996"/>
    <cellStyle name="쉼표 [0] 2 27 22" xfId="3997"/>
    <cellStyle name="쉼표 [0] 2 27 23" xfId="3998"/>
    <cellStyle name="쉼표 [0] 2 27 24" xfId="3999"/>
    <cellStyle name="쉼표 [0] 2 27 25" xfId="4000"/>
    <cellStyle name="쉼표 [0] 2 27 26" xfId="4001"/>
    <cellStyle name="쉼표 [0] 2 27 27" xfId="4002"/>
    <cellStyle name="쉼표 [0] 2 27 28" xfId="4003"/>
    <cellStyle name="쉼표 [0] 2 27 29" xfId="4004"/>
    <cellStyle name="쉼표 [0] 2 27 3" xfId="4005"/>
    <cellStyle name="쉼표 [0] 2 27 30" xfId="4006"/>
    <cellStyle name="쉼표 [0] 2 27 31" xfId="4007"/>
    <cellStyle name="쉼표 [0] 2 27 32" xfId="4008"/>
    <cellStyle name="쉼표 [0] 2 27 33" xfId="4009"/>
    <cellStyle name="쉼표 [0] 2 27 34" xfId="4010"/>
    <cellStyle name="쉼표 [0] 2 27 35" xfId="4011"/>
    <cellStyle name="쉼표 [0] 2 27 36" xfId="4012"/>
    <cellStyle name="쉼표 [0] 2 27 37" xfId="4013"/>
    <cellStyle name="쉼표 [0] 2 27 38" xfId="4014"/>
    <cellStyle name="쉼표 [0] 2 27 39" xfId="4015"/>
    <cellStyle name="쉼표 [0] 2 27 4" xfId="4016"/>
    <cellStyle name="쉼표 [0] 2 27 5" xfId="4017"/>
    <cellStyle name="쉼표 [0] 2 27 6" xfId="4018"/>
    <cellStyle name="쉼표 [0] 2 27 7" xfId="4019"/>
    <cellStyle name="쉼표 [0] 2 27 8" xfId="4020"/>
    <cellStyle name="쉼표 [0] 2 27 9" xfId="4021"/>
    <cellStyle name="쉼표 [0] 2 28" xfId="1100"/>
    <cellStyle name="쉼표 [0] 2 28 10" xfId="4022"/>
    <cellStyle name="쉼표 [0] 2 28 11" xfId="4023"/>
    <cellStyle name="쉼표 [0] 2 28 12" xfId="4024"/>
    <cellStyle name="쉼표 [0] 2 28 13" xfId="4025"/>
    <cellStyle name="쉼표 [0] 2 28 14" xfId="4026"/>
    <cellStyle name="쉼표 [0] 2 28 15" xfId="4027"/>
    <cellStyle name="쉼표 [0] 2 28 16" xfId="4028"/>
    <cellStyle name="쉼표 [0] 2 28 17" xfId="4029"/>
    <cellStyle name="쉼표 [0] 2 28 18" xfId="4030"/>
    <cellStyle name="쉼표 [0] 2 28 19" xfId="4031"/>
    <cellStyle name="쉼표 [0] 2 28 2" xfId="4032"/>
    <cellStyle name="쉼표 [0] 2 28 20" xfId="4033"/>
    <cellStyle name="쉼표 [0] 2 28 21" xfId="4034"/>
    <cellStyle name="쉼표 [0] 2 28 22" xfId="4035"/>
    <cellStyle name="쉼표 [0] 2 28 23" xfId="4036"/>
    <cellStyle name="쉼표 [0] 2 28 24" xfId="4037"/>
    <cellStyle name="쉼표 [0] 2 28 25" xfId="4038"/>
    <cellStyle name="쉼표 [0] 2 28 26" xfId="4039"/>
    <cellStyle name="쉼표 [0] 2 28 27" xfId="4040"/>
    <cellStyle name="쉼표 [0] 2 28 28" xfId="4041"/>
    <cellStyle name="쉼표 [0] 2 28 29" xfId="4042"/>
    <cellStyle name="쉼표 [0] 2 28 3" xfId="4043"/>
    <cellStyle name="쉼표 [0] 2 28 30" xfId="4044"/>
    <cellStyle name="쉼표 [0] 2 28 31" xfId="4045"/>
    <cellStyle name="쉼표 [0] 2 28 32" xfId="4046"/>
    <cellStyle name="쉼표 [0] 2 28 33" xfId="4047"/>
    <cellStyle name="쉼표 [0] 2 28 34" xfId="4048"/>
    <cellStyle name="쉼표 [0] 2 28 35" xfId="4049"/>
    <cellStyle name="쉼표 [0] 2 28 36" xfId="4050"/>
    <cellStyle name="쉼표 [0] 2 28 37" xfId="4051"/>
    <cellStyle name="쉼표 [0] 2 28 38" xfId="4052"/>
    <cellStyle name="쉼표 [0] 2 28 39" xfId="4053"/>
    <cellStyle name="쉼표 [0] 2 28 4" xfId="4054"/>
    <cellStyle name="쉼표 [0] 2 28 5" xfId="4055"/>
    <cellStyle name="쉼표 [0] 2 28 6" xfId="4056"/>
    <cellStyle name="쉼표 [0] 2 28 7" xfId="4057"/>
    <cellStyle name="쉼표 [0] 2 28 8" xfId="4058"/>
    <cellStyle name="쉼표 [0] 2 28 9" xfId="4059"/>
    <cellStyle name="쉼표 [0] 2 29" xfId="1138"/>
    <cellStyle name="쉼표 [0] 2 29 10" xfId="4060"/>
    <cellStyle name="쉼표 [0] 2 29 11" xfId="4061"/>
    <cellStyle name="쉼표 [0] 2 29 12" xfId="4062"/>
    <cellStyle name="쉼표 [0] 2 29 13" xfId="4063"/>
    <cellStyle name="쉼표 [0] 2 29 14" xfId="4064"/>
    <cellStyle name="쉼표 [0] 2 29 15" xfId="4065"/>
    <cellStyle name="쉼표 [0] 2 29 16" xfId="4066"/>
    <cellStyle name="쉼표 [0] 2 29 17" xfId="4067"/>
    <cellStyle name="쉼표 [0] 2 29 18" xfId="4068"/>
    <cellStyle name="쉼표 [0] 2 29 19" xfId="4069"/>
    <cellStyle name="쉼표 [0] 2 29 2" xfId="4070"/>
    <cellStyle name="쉼표 [0] 2 29 20" xfId="4071"/>
    <cellStyle name="쉼표 [0] 2 29 21" xfId="4072"/>
    <cellStyle name="쉼표 [0] 2 29 22" xfId="4073"/>
    <cellStyle name="쉼표 [0] 2 29 23" xfId="4074"/>
    <cellStyle name="쉼표 [0] 2 29 24" xfId="4075"/>
    <cellStyle name="쉼표 [0] 2 29 25" xfId="4076"/>
    <cellStyle name="쉼표 [0] 2 29 26" xfId="4077"/>
    <cellStyle name="쉼표 [0] 2 29 27" xfId="4078"/>
    <cellStyle name="쉼표 [0] 2 29 28" xfId="4079"/>
    <cellStyle name="쉼표 [0] 2 29 29" xfId="4080"/>
    <cellStyle name="쉼표 [0] 2 29 3" xfId="4081"/>
    <cellStyle name="쉼표 [0] 2 29 30" xfId="4082"/>
    <cellStyle name="쉼표 [0] 2 29 31" xfId="4083"/>
    <cellStyle name="쉼표 [0] 2 29 32" xfId="4084"/>
    <cellStyle name="쉼표 [0] 2 29 33" xfId="4085"/>
    <cellStyle name="쉼표 [0] 2 29 34" xfId="4086"/>
    <cellStyle name="쉼표 [0] 2 29 35" xfId="4087"/>
    <cellStyle name="쉼표 [0] 2 29 36" xfId="4088"/>
    <cellStyle name="쉼표 [0] 2 29 37" xfId="4089"/>
    <cellStyle name="쉼표 [0] 2 29 38" xfId="4090"/>
    <cellStyle name="쉼표 [0] 2 29 39" xfId="4091"/>
    <cellStyle name="쉼표 [0] 2 29 4" xfId="4092"/>
    <cellStyle name="쉼표 [0] 2 29 5" xfId="4093"/>
    <cellStyle name="쉼표 [0] 2 29 6" xfId="4094"/>
    <cellStyle name="쉼표 [0] 2 29 7" xfId="4095"/>
    <cellStyle name="쉼표 [0] 2 29 8" xfId="4096"/>
    <cellStyle name="쉼표 [0] 2 29 9" xfId="4097"/>
    <cellStyle name="쉼표 [0] 2 3" xfId="126"/>
    <cellStyle name="쉼표 [0] 2 3 10" xfId="889"/>
    <cellStyle name="쉼표 [0] 2 3 11" xfId="927"/>
    <cellStyle name="쉼표 [0] 2 3 12" xfId="964"/>
    <cellStyle name="쉼표 [0] 2 3 13" xfId="1001"/>
    <cellStyle name="쉼표 [0] 2 3 14" xfId="1038"/>
    <cellStyle name="쉼표 [0] 2 3 15" xfId="1075"/>
    <cellStyle name="쉼표 [0] 2 3 16" xfId="1113"/>
    <cellStyle name="쉼표 [0] 2 3 17" xfId="1151"/>
    <cellStyle name="쉼표 [0] 2 3 18" xfId="1189"/>
    <cellStyle name="쉼표 [0] 2 3 19" xfId="1227"/>
    <cellStyle name="쉼표 [0] 2 3 2" xfId="573"/>
    <cellStyle name="쉼표 [0] 2 3 2 10" xfId="4098"/>
    <cellStyle name="쉼표 [0] 2 3 2 11" xfId="4099"/>
    <cellStyle name="쉼표 [0] 2 3 2 12" xfId="4100"/>
    <cellStyle name="쉼표 [0] 2 3 2 13" xfId="4101"/>
    <cellStyle name="쉼표 [0] 2 3 2 14" xfId="4102"/>
    <cellStyle name="쉼표 [0] 2 3 2 15" xfId="4103"/>
    <cellStyle name="쉼표 [0] 2 3 2 16" xfId="4104"/>
    <cellStyle name="쉼표 [0] 2 3 2 17" xfId="4105"/>
    <cellStyle name="쉼표 [0] 2 3 2 18" xfId="4106"/>
    <cellStyle name="쉼표 [0] 2 3 2 19" xfId="4107"/>
    <cellStyle name="쉼표 [0] 2 3 2 2" xfId="4108"/>
    <cellStyle name="쉼표 [0] 2 3 2 2 10" xfId="4109"/>
    <cellStyle name="쉼표 [0] 2 3 2 2 11" xfId="4110"/>
    <cellStyle name="쉼표 [0] 2 3 2 2 12" xfId="4111"/>
    <cellStyle name="쉼표 [0] 2 3 2 2 13" xfId="4112"/>
    <cellStyle name="쉼표 [0] 2 3 2 2 14" xfId="4113"/>
    <cellStyle name="쉼표 [0] 2 3 2 2 15" xfId="4114"/>
    <cellStyle name="쉼표 [0] 2 3 2 2 16" xfId="4115"/>
    <cellStyle name="쉼표 [0] 2 3 2 2 17" xfId="4116"/>
    <cellStyle name="쉼표 [0] 2 3 2 2 18" xfId="4117"/>
    <cellStyle name="쉼표 [0] 2 3 2 2 19" xfId="4118"/>
    <cellStyle name="쉼표 [0] 2 3 2 2 2" xfId="4119"/>
    <cellStyle name="쉼표 [0] 2 3 2 2 20" xfId="4120"/>
    <cellStyle name="쉼표 [0] 2 3 2 2 21" xfId="4121"/>
    <cellStyle name="쉼표 [0] 2 3 2 2 22" xfId="4122"/>
    <cellStyle name="쉼표 [0] 2 3 2 2 23" xfId="4123"/>
    <cellStyle name="쉼표 [0] 2 3 2 2 24" xfId="4124"/>
    <cellStyle name="쉼표 [0] 2 3 2 2 25" xfId="4125"/>
    <cellStyle name="쉼표 [0] 2 3 2 2 26" xfId="4126"/>
    <cellStyle name="쉼표 [0] 2 3 2 2 27" xfId="4127"/>
    <cellStyle name="쉼표 [0] 2 3 2 2 28" xfId="4128"/>
    <cellStyle name="쉼표 [0] 2 3 2 2 29" xfId="4129"/>
    <cellStyle name="쉼표 [0] 2 3 2 2 3" xfId="4130"/>
    <cellStyle name="쉼표 [0] 2 3 2 2 30" xfId="4131"/>
    <cellStyle name="쉼표 [0] 2 3 2 2 31" xfId="4132"/>
    <cellStyle name="쉼표 [0] 2 3 2 2 32" xfId="4133"/>
    <cellStyle name="쉼표 [0] 2 3 2 2 33" xfId="4134"/>
    <cellStyle name="쉼표 [0] 2 3 2 2 34" xfId="4135"/>
    <cellStyle name="쉼표 [0] 2 3 2 2 35" xfId="4136"/>
    <cellStyle name="쉼표 [0] 2 3 2 2 36" xfId="4137"/>
    <cellStyle name="쉼표 [0] 2 3 2 2 37" xfId="4138"/>
    <cellStyle name="쉼표 [0] 2 3 2 2 38" xfId="4139"/>
    <cellStyle name="쉼표 [0] 2 3 2 2 39" xfId="4140"/>
    <cellStyle name="쉼표 [0] 2 3 2 2 4" xfId="4141"/>
    <cellStyle name="쉼표 [0] 2 3 2 2 5" xfId="4142"/>
    <cellStyle name="쉼표 [0] 2 3 2 2 6" xfId="4143"/>
    <cellStyle name="쉼표 [0] 2 3 2 2 7" xfId="4144"/>
    <cellStyle name="쉼표 [0] 2 3 2 2 8" xfId="4145"/>
    <cellStyle name="쉼표 [0] 2 3 2 2 9" xfId="4146"/>
    <cellStyle name="쉼표 [0] 2 3 2 20" xfId="4147"/>
    <cellStyle name="쉼표 [0] 2 3 2 21" xfId="4148"/>
    <cellStyle name="쉼표 [0] 2 3 2 22" xfId="4149"/>
    <cellStyle name="쉼표 [0] 2 3 2 23" xfId="4150"/>
    <cellStyle name="쉼표 [0] 2 3 2 24" xfId="4151"/>
    <cellStyle name="쉼표 [0] 2 3 2 25" xfId="4152"/>
    <cellStyle name="쉼표 [0] 2 3 2 26" xfId="4153"/>
    <cellStyle name="쉼표 [0] 2 3 2 27" xfId="4154"/>
    <cellStyle name="쉼표 [0] 2 3 2 28" xfId="4155"/>
    <cellStyle name="쉼표 [0] 2 3 2 29" xfId="4156"/>
    <cellStyle name="쉼표 [0] 2 3 2 3" xfId="4157"/>
    <cellStyle name="쉼표 [0] 2 3 2 30" xfId="4158"/>
    <cellStyle name="쉼표 [0] 2 3 2 31" xfId="4159"/>
    <cellStyle name="쉼표 [0] 2 3 2 32" xfId="4160"/>
    <cellStyle name="쉼표 [0] 2 3 2 33" xfId="4161"/>
    <cellStyle name="쉼표 [0] 2 3 2 34" xfId="4162"/>
    <cellStyle name="쉼표 [0] 2 3 2 35" xfId="4163"/>
    <cellStyle name="쉼표 [0] 2 3 2 36" xfId="4164"/>
    <cellStyle name="쉼표 [0] 2 3 2 37" xfId="4165"/>
    <cellStyle name="쉼표 [0] 2 3 2 38" xfId="4166"/>
    <cellStyle name="쉼표 [0] 2 3 2 39" xfId="4167"/>
    <cellStyle name="쉼표 [0] 2 3 2 4" xfId="4168"/>
    <cellStyle name="쉼표 [0] 2 3 2 40" xfId="4169"/>
    <cellStyle name="쉼표 [0] 2 3 2 5" xfId="4170"/>
    <cellStyle name="쉼표 [0] 2 3 2 6" xfId="4171"/>
    <cellStyle name="쉼표 [0] 2 3 2 7" xfId="4172"/>
    <cellStyle name="쉼표 [0] 2 3 2 8" xfId="4173"/>
    <cellStyle name="쉼표 [0] 2 3 2 9" xfId="4174"/>
    <cellStyle name="쉼표 [0] 2 3 20" xfId="1265"/>
    <cellStyle name="쉼표 [0] 2 3 21" xfId="1303"/>
    <cellStyle name="쉼표 [0] 2 3 22" xfId="1341"/>
    <cellStyle name="쉼표 [0] 2 3 23" xfId="1379"/>
    <cellStyle name="쉼표 [0] 2 3 24" xfId="1416"/>
    <cellStyle name="쉼표 [0] 2 3 25" xfId="1452"/>
    <cellStyle name="쉼표 [0] 2 3 26" xfId="1488"/>
    <cellStyle name="쉼표 [0] 2 3 27" xfId="1524"/>
    <cellStyle name="쉼표 [0] 2 3 28" xfId="1560"/>
    <cellStyle name="쉼표 [0] 2 3 29" xfId="1595"/>
    <cellStyle name="쉼표 [0] 2 3 3" xfId="619"/>
    <cellStyle name="쉼표 [0] 2 3 30" xfId="1630"/>
    <cellStyle name="쉼표 [0] 2 3 31" xfId="1662"/>
    <cellStyle name="쉼표 [0] 2 3 32" xfId="1694"/>
    <cellStyle name="쉼표 [0] 2 3 33" xfId="1726"/>
    <cellStyle name="쉼표 [0] 2 3 34" xfId="1758"/>
    <cellStyle name="쉼표 [0] 2 3 35" xfId="1789"/>
    <cellStyle name="쉼표 [0] 2 3 36" xfId="1819"/>
    <cellStyle name="쉼표 [0] 2 3 37" xfId="1849"/>
    <cellStyle name="쉼표 [0] 2 3 38" xfId="1879"/>
    <cellStyle name="쉼표 [0] 2 3 39" xfId="1906"/>
    <cellStyle name="쉼표 [0] 2 3 4" xfId="656"/>
    <cellStyle name="쉼표 [0] 2 3 40" xfId="4175"/>
    <cellStyle name="쉼표 [0] 2 3 41" xfId="4176"/>
    <cellStyle name="쉼표 [0] 2 3 42" xfId="4177"/>
    <cellStyle name="쉼표 [0] 2 3 43" xfId="4178"/>
    <cellStyle name="쉼표 [0] 2 3 44" xfId="4179"/>
    <cellStyle name="쉼표 [0] 2 3 45" xfId="4180"/>
    <cellStyle name="쉼표 [0] 2 3 46" xfId="4181"/>
    <cellStyle name="쉼표 [0] 2 3 47" xfId="4182"/>
    <cellStyle name="쉼표 [0] 2 3 48" xfId="4183"/>
    <cellStyle name="쉼표 [0] 2 3 49" xfId="4184"/>
    <cellStyle name="쉼표 [0] 2 3 5" xfId="683"/>
    <cellStyle name="쉼표 [0] 2 3 50" xfId="4185"/>
    <cellStyle name="쉼표 [0] 2 3 51" xfId="4186"/>
    <cellStyle name="쉼표 [0] 2 3 52" xfId="4187"/>
    <cellStyle name="쉼표 [0] 2 3 53" xfId="4188"/>
    <cellStyle name="쉼표 [0] 2 3 54" xfId="4189"/>
    <cellStyle name="쉼표 [0] 2 3 55" xfId="4190"/>
    <cellStyle name="쉼표 [0] 2 3 56" xfId="4191"/>
    <cellStyle name="쉼표 [0] 2 3 57" xfId="4192"/>
    <cellStyle name="쉼표 [0] 2 3 58" xfId="4193"/>
    <cellStyle name="쉼표 [0] 2 3 59" xfId="4194"/>
    <cellStyle name="쉼표 [0] 2 3 6" xfId="737"/>
    <cellStyle name="쉼표 [0] 2 3 60" xfId="4195"/>
    <cellStyle name="쉼표 [0] 2 3 61" xfId="4196"/>
    <cellStyle name="쉼표 [0] 2 3 62" xfId="4197"/>
    <cellStyle name="쉼표 [0] 2 3 63" xfId="4198"/>
    <cellStyle name="쉼표 [0] 2 3 64" xfId="4199"/>
    <cellStyle name="쉼표 [0] 2 3 65" xfId="4200"/>
    <cellStyle name="쉼표 [0] 2 3 66" xfId="4201"/>
    <cellStyle name="쉼표 [0] 2 3 67" xfId="4202"/>
    <cellStyle name="쉼표 [0] 2 3 68" xfId="4203"/>
    <cellStyle name="쉼표 [0] 2 3 69" xfId="4204"/>
    <cellStyle name="쉼표 [0] 2 3 7" xfId="775"/>
    <cellStyle name="쉼표 [0] 2 3 70" xfId="4205"/>
    <cellStyle name="쉼표 [0] 2 3 71" xfId="4206"/>
    <cellStyle name="쉼표 [0] 2 3 72" xfId="4207"/>
    <cellStyle name="쉼표 [0] 2 3 73" xfId="4208"/>
    <cellStyle name="쉼표 [0] 2 3 74" xfId="4209"/>
    <cellStyle name="쉼표 [0] 2 3 75" xfId="4210"/>
    <cellStyle name="쉼표 [0] 2 3 76" xfId="4211"/>
    <cellStyle name="쉼표 [0] 2 3 77" xfId="4212"/>
    <cellStyle name="쉼표 [0] 2 3 8" xfId="813"/>
    <cellStyle name="쉼표 [0] 2 3 8 10" xfId="4213"/>
    <cellStyle name="쉼표 [0] 2 3 8 11" xfId="4214"/>
    <cellStyle name="쉼표 [0] 2 3 8 12" xfId="4215"/>
    <cellStyle name="쉼표 [0] 2 3 8 13" xfId="4216"/>
    <cellStyle name="쉼표 [0] 2 3 8 14" xfId="4217"/>
    <cellStyle name="쉼표 [0] 2 3 8 15" xfId="4218"/>
    <cellStyle name="쉼표 [0] 2 3 8 16" xfId="4219"/>
    <cellStyle name="쉼표 [0] 2 3 8 17" xfId="4220"/>
    <cellStyle name="쉼표 [0] 2 3 8 18" xfId="4221"/>
    <cellStyle name="쉼표 [0] 2 3 8 19" xfId="4222"/>
    <cellStyle name="쉼표 [0] 2 3 8 2" xfId="4223"/>
    <cellStyle name="쉼표 [0] 2 3 8 20" xfId="4224"/>
    <cellStyle name="쉼표 [0] 2 3 8 21" xfId="4225"/>
    <cellStyle name="쉼표 [0] 2 3 8 22" xfId="4226"/>
    <cellStyle name="쉼표 [0] 2 3 8 23" xfId="4227"/>
    <cellStyle name="쉼표 [0] 2 3 8 24" xfId="4228"/>
    <cellStyle name="쉼표 [0] 2 3 8 25" xfId="4229"/>
    <cellStyle name="쉼표 [0] 2 3 8 26" xfId="4230"/>
    <cellStyle name="쉼표 [0] 2 3 8 27" xfId="4231"/>
    <cellStyle name="쉼표 [0] 2 3 8 28" xfId="4232"/>
    <cellStyle name="쉼표 [0] 2 3 8 29" xfId="4233"/>
    <cellStyle name="쉼표 [0] 2 3 8 3" xfId="4234"/>
    <cellStyle name="쉼표 [0] 2 3 8 30" xfId="4235"/>
    <cellStyle name="쉼표 [0] 2 3 8 31" xfId="4236"/>
    <cellStyle name="쉼표 [0] 2 3 8 32" xfId="4237"/>
    <cellStyle name="쉼표 [0] 2 3 8 33" xfId="4238"/>
    <cellStyle name="쉼표 [0] 2 3 8 34" xfId="4239"/>
    <cellStyle name="쉼표 [0] 2 3 8 35" xfId="4240"/>
    <cellStyle name="쉼표 [0] 2 3 8 36" xfId="4241"/>
    <cellStyle name="쉼표 [0] 2 3 8 37" xfId="4242"/>
    <cellStyle name="쉼표 [0] 2 3 8 38" xfId="4243"/>
    <cellStyle name="쉼표 [0] 2 3 8 39" xfId="4244"/>
    <cellStyle name="쉼표 [0] 2 3 8 4" xfId="4245"/>
    <cellStyle name="쉼표 [0] 2 3 8 5" xfId="4246"/>
    <cellStyle name="쉼표 [0] 2 3 8 6" xfId="4247"/>
    <cellStyle name="쉼표 [0] 2 3 8 7" xfId="4248"/>
    <cellStyle name="쉼표 [0] 2 3 8 8" xfId="4249"/>
    <cellStyle name="쉼표 [0] 2 3 8 9" xfId="4250"/>
    <cellStyle name="쉼표 [0] 2 3 9" xfId="851"/>
    <cellStyle name="쉼표 [0] 2 30" xfId="1176"/>
    <cellStyle name="쉼표 [0] 2 30 10" xfId="4251"/>
    <cellStyle name="쉼표 [0] 2 30 11" xfId="4252"/>
    <cellStyle name="쉼표 [0] 2 30 12" xfId="4253"/>
    <cellStyle name="쉼표 [0] 2 30 13" xfId="4254"/>
    <cellStyle name="쉼표 [0] 2 30 14" xfId="4255"/>
    <cellStyle name="쉼표 [0] 2 30 15" xfId="4256"/>
    <cellStyle name="쉼표 [0] 2 30 16" xfId="4257"/>
    <cellStyle name="쉼표 [0] 2 30 17" xfId="4258"/>
    <cellStyle name="쉼표 [0] 2 30 18" xfId="4259"/>
    <cellStyle name="쉼표 [0] 2 30 19" xfId="4260"/>
    <cellStyle name="쉼표 [0] 2 30 2" xfId="4261"/>
    <cellStyle name="쉼표 [0] 2 30 20" xfId="4262"/>
    <cellStyle name="쉼표 [0] 2 30 21" xfId="4263"/>
    <cellStyle name="쉼표 [0] 2 30 22" xfId="4264"/>
    <cellStyle name="쉼표 [0] 2 30 23" xfId="4265"/>
    <cellStyle name="쉼표 [0] 2 30 24" xfId="4266"/>
    <cellStyle name="쉼표 [0] 2 30 25" xfId="4267"/>
    <cellStyle name="쉼표 [0] 2 30 26" xfId="4268"/>
    <cellStyle name="쉼표 [0] 2 30 27" xfId="4269"/>
    <cellStyle name="쉼표 [0] 2 30 28" xfId="4270"/>
    <cellStyle name="쉼표 [0] 2 30 29" xfId="4271"/>
    <cellStyle name="쉼표 [0] 2 30 3" xfId="4272"/>
    <cellStyle name="쉼표 [0] 2 30 30" xfId="4273"/>
    <cellStyle name="쉼표 [0] 2 30 31" xfId="4274"/>
    <cellStyle name="쉼표 [0] 2 30 32" xfId="4275"/>
    <cellStyle name="쉼표 [0] 2 30 33" xfId="4276"/>
    <cellStyle name="쉼표 [0] 2 30 34" xfId="4277"/>
    <cellStyle name="쉼표 [0] 2 30 35" xfId="4278"/>
    <cellStyle name="쉼표 [0] 2 30 36" xfId="4279"/>
    <cellStyle name="쉼표 [0] 2 30 37" xfId="4280"/>
    <cellStyle name="쉼표 [0] 2 30 38" xfId="4281"/>
    <cellStyle name="쉼표 [0] 2 30 39" xfId="4282"/>
    <cellStyle name="쉼표 [0] 2 30 4" xfId="4283"/>
    <cellStyle name="쉼표 [0] 2 30 5" xfId="4284"/>
    <cellStyle name="쉼표 [0] 2 30 6" xfId="4285"/>
    <cellStyle name="쉼표 [0] 2 30 7" xfId="4286"/>
    <cellStyle name="쉼표 [0] 2 30 8" xfId="4287"/>
    <cellStyle name="쉼표 [0] 2 30 9" xfId="4288"/>
    <cellStyle name="쉼표 [0] 2 31" xfId="1214"/>
    <cellStyle name="쉼표 [0] 2 31 10" xfId="4289"/>
    <cellStyle name="쉼표 [0] 2 31 11" xfId="4290"/>
    <cellStyle name="쉼표 [0] 2 31 12" xfId="4291"/>
    <cellStyle name="쉼표 [0] 2 31 13" xfId="4292"/>
    <cellStyle name="쉼표 [0] 2 31 14" xfId="4293"/>
    <cellStyle name="쉼표 [0] 2 31 15" xfId="4294"/>
    <cellStyle name="쉼표 [0] 2 31 16" xfId="4295"/>
    <cellStyle name="쉼표 [0] 2 31 17" xfId="4296"/>
    <cellStyle name="쉼표 [0] 2 31 18" xfId="4297"/>
    <cellStyle name="쉼표 [0] 2 31 19" xfId="4298"/>
    <cellStyle name="쉼표 [0] 2 31 2" xfId="4299"/>
    <cellStyle name="쉼표 [0] 2 31 20" xfId="4300"/>
    <cellStyle name="쉼표 [0] 2 31 21" xfId="4301"/>
    <cellStyle name="쉼표 [0] 2 31 22" xfId="4302"/>
    <cellStyle name="쉼표 [0] 2 31 23" xfId="4303"/>
    <cellStyle name="쉼표 [0] 2 31 24" xfId="4304"/>
    <cellStyle name="쉼표 [0] 2 31 25" xfId="4305"/>
    <cellStyle name="쉼표 [0] 2 31 26" xfId="4306"/>
    <cellStyle name="쉼표 [0] 2 31 27" xfId="4307"/>
    <cellStyle name="쉼표 [0] 2 31 28" xfId="4308"/>
    <cellStyle name="쉼표 [0] 2 31 29" xfId="4309"/>
    <cellStyle name="쉼표 [0] 2 31 3" xfId="4310"/>
    <cellStyle name="쉼표 [0] 2 31 30" xfId="4311"/>
    <cellStyle name="쉼표 [0] 2 31 31" xfId="4312"/>
    <cellStyle name="쉼표 [0] 2 31 32" xfId="4313"/>
    <cellStyle name="쉼표 [0] 2 31 33" xfId="4314"/>
    <cellStyle name="쉼표 [0] 2 31 34" xfId="4315"/>
    <cellStyle name="쉼표 [0] 2 31 35" xfId="4316"/>
    <cellStyle name="쉼표 [0] 2 31 36" xfId="4317"/>
    <cellStyle name="쉼표 [0] 2 31 37" xfId="4318"/>
    <cellStyle name="쉼표 [0] 2 31 38" xfId="4319"/>
    <cellStyle name="쉼표 [0] 2 31 39" xfId="4320"/>
    <cellStyle name="쉼표 [0] 2 31 4" xfId="4321"/>
    <cellStyle name="쉼표 [0] 2 31 5" xfId="4322"/>
    <cellStyle name="쉼표 [0] 2 31 6" xfId="4323"/>
    <cellStyle name="쉼표 [0] 2 31 7" xfId="4324"/>
    <cellStyle name="쉼표 [0] 2 31 8" xfId="4325"/>
    <cellStyle name="쉼표 [0] 2 31 9" xfId="4326"/>
    <cellStyle name="쉼표 [0] 2 32" xfId="1252"/>
    <cellStyle name="쉼표 [0] 2 32 10" xfId="4327"/>
    <cellStyle name="쉼표 [0] 2 32 11" xfId="4328"/>
    <cellStyle name="쉼표 [0] 2 32 12" xfId="4329"/>
    <cellStyle name="쉼표 [0] 2 32 13" xfId="4330"/>
    <cellStyle name="쉼표 [0] 2 32 14" xfId="4331"/>
    <cellStyle name="쉼표 [0] 2 32 15" xfId="4332"/>
    <cellStyle name="쉼표 [0] 2 32 16" xfId="4333"/>
    <cellStyle name="쉼표 [0] 2 32 17" xfId="4334"/>
    <cellStyle name="쉼표 [0] 2 32 18" xfId="4335"/>
    <cellStyle name="쉼표 [0] 2 32 19" xfId="4336"/>
    <cellStyle name="쉼표 [0] 2 32 2" xfId="4337"/>
    <cellStyle name="쉼표 [0] 2 32 20" xfId="4338"/>
    <cellStyle name="쉼표 [0] 2 32 21" xfId="4339"/>
    <cellStyle name="쉼표 [0] 2 32 22" xfId="4340"/>
    <cellStyle name="쉼표 [0] 2 32 23" xfId="4341"/>
    <cellStyle name="쉼표 [0] 2 32 24" xfId="4342"/>
    <cellStyle name="쉼표 [0] 2 32 25" xfId="4343"/>
    <cellStyle name="쉼표 [0] 2 32 26" xfId="4344"/>
    <cellStyle name="쉼표 [0] 2 32 27" xfId="4345"/>
    <cellStyle name="쉼표 [0] 2 32 28" xfId="4346"/>
    <cellStyle name="쉼표 [0] 2 32 29" xfId="4347"/>
    <cellStyle name="쉼표 [0] 2 32 3" xfId="4348"/>
    <cellStyle name="쉼표 [0] 2 32 30" xfId="4349"/>
    <cellStyle name="쉼표 [0] 2 32 31" xfId="4350"/>
    <cellStyle name="쉼표 [0] 2 32 32" xfId="4351"/>
    <cellStyle name="쉼표 [0] 2 32 33" xfId="4352"/>
    <cellStyle name="쉼표 [0] 2 32 34" xfId="4353"/>
    <cellStyle name="쉼표 [0] 2 32 35" xfId="4354"/>
    <cellStyle name="쉼표 [0] 2 32 36" xfId="4355"/>
    <cellStyle name="쉼표 [0] 2 32 37" xfId="4356"/>
    <cellStyle name="쉼표 [0] 2 32 38" xfId="4357"/>
    <cellStyle name="쉼표 [0] 2 32 39" xfId="4358"/>
    <cellStyle name="쉼표 [0] 2 32 4" xfId="4359"/>
    <cellStyle name="쉼표 [0] 2 32 5" xfId="4360"/>
    <cellStyle name="쉼표 [0] 2 32 6" xfId="4361"/>
    <cellStyle name="쉼표 [0] 2 32 7" xfId="4362"/>
    <cellStyle name="쉼표 [0] 2 32 8" xfId="4363"/>
    <cellStyle name="쉼표 [0] 2 32 9" xfId="4364"/>
    <cellStyle name="쉼표 [0] 2 33" xfId="1290"/>
    <cellStyle name="쉼표 [0] 2 33 10" xfId="4365"/>
    <cellStyle name="쉼표 [0] 2 33 11" xfId="4366"/>
    <cellStyle name="쉼표 [0] 2 33 12" xfId="4367"/>
    <cellStyle name="쉼표 [0] 2 33 13" xfId="4368"/>
    <cellStyle name="쉼표 [0] 2 33 14" xfId="4369"/>
    <cellStyle name="쉼표 [0] 2 33 15" xfId="4370"/>
    <cellStyle name="쉼표 [0] 2 33 16" xfId="4371"/>
    <cellStyle name="쉼표 [0] 2 33 17" xfId="4372"/>
    <cellStyle name="쉼표 [0] 2 33 18" xfId="4373"/>
    <cellStyle name="쉼표 [0] 2 33 19" xfId="4374"/>
    <cellStyle name="쉼표 [0] 2 33 2" xfId="4375"/>
    <cellStyle name="쉼표 [0] 2 33 20" xfId="4376"/>
    <cellStyle name="쉼표 [0] 2 33 21" xfId="4377"/>
    <cellStyle name="쉼표 [0] 2 33 22" xfId="4378"/>
    <cellStyle name="쉼표 [0] 2 33 23" xfId="4379"/>
    <cellStyle name="쉼표 [0] 2 33 24" xfId="4380"/>
    <cellStyle name="쉼표 [0] 2 33 25" xfId="4381"/>
    <cellStyle name="쉼표 [0] 2 33 26" xfId="4382"/>
    <cellStyle name="쉼표 [0] 2 33 27" xfId="4383"/>
    <cellStyle name="쉼표 [0] 2 33 28" xfId="4384"/>
    <cellStyle name="쉼표 [0] 2 33 29" xfId="4385"/>
    <cellStyle name="쉼표 [0] 2 33 3" xfId="4386"/>
    <cellStyle name="쉼표 [0] 2 33 30" xfId="4387"/>
    <cellStyle name="쉼표 [0] 2 33 31" xfId="4388"/>
    <cellStyle name="쉼표 [0] 2 33 32" xfId="4389"/>
    <cellStyle name="쉼표 [0] 2 33 33" xfId="4390"/>
    <cellStyle name="쉼표 [0] 2 33 34" xfId="4391"/>
    <cellStyle name="쉼표 [0] 2 33 35" xfId="4392"/>
    <cellStyle name="쉼표 [0] 2 33 36" xfId="4393"/>
    <cellStyle name="쉼표 [0] 2 33 37" xfId="4394"/>
    <cellStyle name="쉼표 [0] 2 33 38" xfId="4395"/>
    <cellStyle name="쉼표 [0] 2 33 39" xfId="4396"/>
    <cellStyle name="쉼표 [0] 2 33 4" xfId="4397"/>
    <cellStyle name="쉼표 [0] 2 33 5" xfId="4398"/>
    <cellStyle name="쉼표 [0] 2 33 6" xfId="4399"/>
    <cellStyle name="쉼표 [0] 2 33 7" xfId="4400"/>
    <cellStyle name="쉼표 [0] 2 33 8" xfId="4401"/>
    <cellStyle name="쉼표 [0] 2 33 9" xfId="4402"/>
    <cellStyle name="쉼표 [0] 2 34" xfId="1328"/>
    <cellStyle name="쉼표 [0] 2 34 10" xfId="4403"/>
    <cellStyle name="쉼표 [0] 2 34 11" xfId="4404"/>
    <cellStyle name="쉼표 [0] 2 34 12" xfId="4405"/>
    <cellStyle name="쉼표 [0] 2 34 13" xfId="4406"/>
    <cellStyle name="쉼표 [0] 2 34 14" xfId="4407"/>
    <cellStyle name="쉼표 [0] 2 34 15" xfId="4408"/>
    <cellStyle name="쉼표 [0] 2 34 16" xfId="4409"/>
    <cellStyle name="쉼표 [0] 2 34 17" xfId="4410"/>
    <cellStyle name="쉼표 [0] 2 34 18" xfId="4411"/>
    <cellStyle name="쉼표 [0] 2 34 19" xfId="4412"/>
    <cellStyle name="쉼표 [0] 2 34 2" xfId="4413"/>
    <cellStyle name="쉼표 [0] 2 34 20" xfId="4414"/>
    <cellStyle name="쉼표 [0] 2 34 21" xfId="4415"/>
    <cellStyle name="쉼표 [0] 2 34 22" xfId="4416"/>
    <cellStyle name="쉼표 [0] 2 34 23" xfId="4417"/>
    <cellStyle name="쉼표 [0] 2 34 24" xfId="4418"/>
    <cellStyle name="쉼표 [0] 2 34 25" xfId="4419"/>
    <cellStyle name="쉼표 [0] 2 34 26" xfId="4420"/>
    <cellStyle name="쉼표 [0] 2 34 27" xfId="4421"/>
    <cellStyle name="쉼표 [0] 2 34 28" xfId="4422"/>
    <cellStyle name="쉼표 [0] 2 34 29" xfId="4423"/>
    <cellStyle name="쉼표 [0] 2 34 3" xfId="4424"/>
    <cellStyle name="쉼표 [0] 2 34 30" xfId="4425"/>
    <cellStyle name="쉼표 [0] 2 34 31" xfId="4426"/>
    <cellStyle name="쉼표 [0] 2 34 32" xfId="4427"/>
    <cellStyle name="쉼표 [0] 2 34 33" xfId="4428"/>
    <cellStyle name="쉼표 [0] 2 34 34" xfId="4429"/>
    <cellStyle name="쉼표 [0] 2 34 35" xfId="4430"/>
    <cellStyle name="쉼표 [0] 2 34 36" xfId="4431"/>
    <cellStyle name="쉼표 [0] 2 34 37" xfId="4432"/>
    <cellStyle name="쉼표 [0] 2 34 38" xfId="4433"/>
    <cellStyle name="쉼표 [0] 2 34 39" xfId="4434"/>
    <cellStyle name="쉼표 [0] 2 34 4" xfId="4435"/>
    <cellStyle name="쉼표 [0] 2 34 5" xfId="4436"/>
    <cellStyle name="쉼표 [0] 2 34 6" xfId="4437"/>
    <cellStyle name="쉼표 [0] 2 34 7" xfId="4438"/>
    <cellStyle name="쉼표 [0] 2 34 8" xfId="4439"/>
    <cellStyle name="쉼표 [0] 2 34 9" xfId="4440"/>
    <cellStyle name="쉼표 [0] 2 35" xfId="1366"/>
    <cellStyle name="쉼표 [0] 2 35 10" xfId="4441"/>
    <cellStyle name="쉼표 [0] 2 35 11" xfId="4442"/>
    <cellStyle name="쉼표 [0] 2 35 12" xfId="4443"/>
    <cellStyle name="쉼표 [0] 2 35 13" xfId="4444"/>
    <cellStyle name="쉼표 [0] 2 35 14" xfId="4445"/>
    <cellStyle name="쉼표 [0] 2 35 15" xfId="4446"/>
    <cellStyle name="쉼표 [0] 2 35 16" xfId="4447"/>
    <cellStyle name="쉼표 [0] 2 35 17" xfId="4448"/>
    <cellStyle name="쉼표 [0] 2 35 18" xfId="4449"/>
    <cellStyle name="쉼표 [0] 2 35 19" xfId="4450"/>
    <cellStyle name="쉼표 [0] 2 35 2" xfId="4451"/>
    <cellStyle name="쉼표 [0] 2 35 20" xfId="4452"/>
    <cellStyle name="쉼표 [0] 2 35 21" xfId="4453"/>
    <cellStyle name="쉼표 [0] 2 35 22" xfId="4454"/>
    <cellStyle name="쉼표 [0] 2 35 23" xfId="4455"/>
    <cellStyle name="쉼표 [0] 2 35 24" xfId="4456"/>
    <cellStyle name="쉼표 [0] 2 35 25" xfId="4457"/>
    <cellStyle name="쉼표 [0] 2 35 26" xfId="4458"/>
    <cellStyle name="쉼표 [0] 2 35 27" xfId="4459"/>
    <cellStyle name="쉼표 [0] 2 35 28" xfId="4460"/>
    <cellStyle name="쉼표 [0] 2 35 29" xfId="4461"/>
    <cellStyle name="쉼표 [0] 2 35 3" xfId="4462"/>
    <cellStyle name="쉼표 [0] 2 35 30" xfId="4463"/>
    <cellStyle name="쉼표 [0] 2 35 31" xfId="4464"/>
    <cellStyle name="쉼표 [0] 2 35 32" xfId="4465"/>
    <cellStyle name="쉼표 [0] 2 35 33" xfId="4466"/>
    <cellStyle name="쉼표 [0] 2 35 34" xfId="4467"/>
    <cellStyle name="쉼표 [0] 2 35 35" xfId="4468"/>
    <cellStyle name="쉼표 [0] 2 35 36" xfId="4469"/>
    <cellStyle name="쉼표 [0] 2 35 37" xfId="4470"/>
    <cellStyle name="쉼표 [0] 2 35 38" xfId="4471"/>
    <cellStyle name="쉼표 [0] 2 35 39" xfId="4472"/>
    <cellStyle name="쉼표 [0] 2 35 4" xfId="4473"/>
    <cellStyle name="쉼표 [0] 2 35 5" xfId="4474"/>
    <cellStyle name="쉼표 [0] 2 35 6" xfId="4475"/>
    <cellStyle name="쉼표 [0] 2 35 7" xfId="4476"/>
    <cellStyle name="쉼표 [0] 2 35 8" xfId="4477"/>
    <cellStyle name="쉼표 [0] 2 35 9" xfId="4478"/>
    <cellStyle name="쉼표 [0] 2 36" xfId="1404"/>
    <cellStyle name="쉼표 [0] 2 36 10" xfId="4479"/>
    <cellStyle name="쉼표 [0] 2 36 11" xfId="4480"/>
    <cellStyle name="쉼표 [0] 2 36 12" xfId="4481"/>
    <cellStyle name="쉼표 [0] 2 36 13" xfId="4482"/>
    <cellStyle name="쉼표 [0] 2 36 14" xfId="4483"/>
    <cellStyle name="쉼표 [0] 2 36 15" xfId="4484"/>
    <cellStyle name="쉼표 [0] 2 36 16" xfId="4485"/>
    <cellStyle name="쉼표 [0] 2 36 17" xfId="4486"/>
    <cellStyle name="쉼표 [0] 2 36 18" xfId="4487"/>
    <cellStyle name="쉼표 [0] 2 36 19" xfId="4488"/>
    <cellStyle name="쉼표 [0] 2 36 2" xfId="4489"/>
    <cellStyle name="쉼표 [0] 2 36 20" xfId="4490"/>
    <cellStyle name="쉼표 [0] 2 36 21" xfId="4491"/>
    <cellStyle name="쉼표 [0] 2 36 22" xfId="4492"/>
    <cellStyle name="쉼표 [0] 2 36 23" xfId="4493"/>
    <cellStyle name="쉼표 [0] 2 36 24" xfId="4494"/>
    <cellStyle name="쉼표 [0] 2 36 25" xfId="4495"/>
    <cellStyle name="쉼표 [0] 2 36 26" xfId="4496"/>
    <cellStyle name="쉼표 [0] 2 36 27" xfId="4497"/>
    <cellStyle name="쉼표 [0] 2 36 28" xfId="4498"/>
    <cellStyle name="쉼표 [0] 2 36 29" xfId="4499"/>
    <cellStyle name="쉼표 [0] 2 36 3" xfId="4500"/>
    <cellStyle name="쉼표 [0] 2 36 30" xfId="4501"/>
    <cellStyle name="쉼표 [0] 2 36 31" xfId="4502"/>
    <cellStyle name="쉼표 [0] 2 36 32" xfId="4503"/>
    <cellStyle name="쉼표 [0] 2 36 33" xfId="4504"/>
    <cellStyle name="쉼표 [0] 2 36 34" xfId="4505"/>
    <cellStyle name="쉼표 [0] 2 36 35" xfId="4506"/>
    <cellStyle name="쉼표 [0] 2 36 36" xfId="4507"/>
    <cellStyle name="쉼표 [0] 2 36 37" xfId="4508"/>
    <cellStyle name="쉼표 [0] 2 36 38" xfId="4509"/>
    <cellStyle name="쉼표 [0] 2 36 39" xfId="4510"/>
    <cellStyle name="쉼표 [0] 2 36 4" xfId="4511"/>
    <cellStyle name="쉼표 [0] 2 36 5" xfId="4512"/>
    <cellStyle name="쉼표 [0] 2 36 6" xfId="4513"/>
    <cellStyle name="쉼표 [0] 2 36 7" xfId="4514"/>
    <cellStyle name="쉼표 [0] 2 36 8" xfId="4515"/>
    <cellStyle name="쉼표 [0] 2 36 9" xfId="4516"/>
    <cellStyle name="쉼표 [0] 2 37" xfId="1440"/>
    <cellStyle name="쉼표 [0] 2 37 10" xfId="4517"/>
    <cellStyle name="쉼표 [0] 2 37 11" xfId="4518"/>
    <cellStyle name="쉼표 [0] 2 37 12" xfId="4519"/>
    <cellStyle name="쉼표 [0] 2 37 13" xfId="4520"/>
    <cellStyle name="쉼표 [0] 2 37 14" xfId="4521"/>
    <cellStyle name="쉼표 [0] 2 37 15" xfId="4522"/>
    <cellStyle name="쉼표 [0] 2 37 16" xfId="4523"/>
    <cellStyle name="쉼표 [0] 2 37 17" xfId="4524"/>
    <cellStyle name="쉼표 [0] 2 37 18" xfId="4525"/>
    <cellStyle name="쉼표 [0] 2 37 19" xfId="4526"/>
    <cellStyle name="쉼표 [0] 2 37 2" xfId="4527"/>
    <cellStyle name="쉼표 [0] 2 37 20" xfId="4528"/>
    <cellStyle name="쉼표 [0] 2 37 21" xfId="4529"/>
    <cellStyle name="쉼표 [0] 2 37 22" xfId="4530"/>
    <cellStyle name="쉼표 [0] 2 37 23" xfId="4531"/>
    <cellStyle name="쉼표 [0] 2 37 24" xfId="4532"/>
    <cellStyle name="쉼표 [0] 2 37 25" xfId="4533"/>
    <cellStyle name="쉼표 [0] 2 37 26" xfId="4534"/>
    <cellStyle name="쉼표 [0] 2 37 27" xfId="4535"/>
    <cellStyle name="쉼표 [0] 2 37 28" xfId="4536"/>
    <cellStyle name="쉼표 [0] 2 37 29" xfId="4537"/>
    <cellStyle name="쉼표 [0] 2 37 3" xfId="4538"/>
    <cellStyle name="쉼표 [0] 2 37 30" xfId="4539"/>
    <cellStyle name="쉼표 [0] 2 37 31" xfId="4540"/>
    <cellStyle name="쉼표 [0] 2 37 32" xfId="4541"/>
    <cellStyle name="쉼표 [0] 2 37 33" xfId="4542"/>
    <cellStyle name="쉼표 [0] 2 37 34" xfId="4543"/>
    <cellStyle name="쉼표 [0] 2 37 35" xfId="4544"/>
    <cellStyle name="쉼표 [0] 2 37 36" xfId="4545"/>
    <cellStyle name="쉼표 [0] 2 37 37" xfId="4546"/>
    <cellStyle name="쉼표 [0] 2 37 38" xfId="4547"/>
    <cellStyle name="쉼표 [0] 2 37 39" xfId="4548"/>
    <cellStyle name="쉼표 [0] 2 37 4" xfId="4549"/>
    <cellStyle name="쉼표 [0] 2 37 5" xfId="4550"/>
    <cellStyle name="쉼표 [0] 2 37 6" xfId="4551"/>
    <cellStyle name="쉼표 [0] 2 37 7" xfId="4552"/>
    <cellStyle name="쉼표 [0] 2 37 8" xfId="4553"/>
    <cellStyle name="쉼표 [0] 2 37 9" xfId="4554"/>
    <cellStyle name="쉼표 [0] 2 38" xfId="1475"/>
    <cellStyle name="쉼표 [0] 2 38 10" xfId="4555"/>
    <cellStyle name="쉼표 [0] 2 38 11" xfId="4556"/>
    <cellStyle name="쉼표 [0] 2 38 12" xfId="4557"/>
    <cellStyle name="쉼표 [0] 2 38 13" xfId="4558"/>
    <cellStyle name="쉼표 [0] 2 38 14" xfId="4559"/>
    <cellStyle name="쉼표 [0] 2 38 15" xfId="4560"/>
    <cellStyle name="쉼표 [0] 2 38 16" xfId="4561"/>
    <cellStyle name="쉼표 [0] 2 38 17" xfId="4562"/>
    <cellStyle name="쉼표 [0] 2 38 18" xfId="4563"/>
    <cellStyle name="쉼표 [0] 2 38 19" xfId="4564"/>
    <cellStyle name="쉼표 [0] 2 38 2" xfId="4565"/>
    <cellStyle name="쉼표 [0] 2 38 20" xfId="4566"/>
    <cellStyle name="쉼표 [0] 2 38 21" xfId="4567"/>
    <cellStyle name="쉼표 [0] 2 38 22" xfId="4568"/>
    <cellStyle name="쉼표 [0] 2 38 23" xfId="4569"/>
    <cellStyle name="쉼표 [0] 2 38 24" xfId="4570"/>
    <cellStyle name="쉼표 [0] 2 38 25" xfId="4571"/>
    <cellStyle name="쉼표 [0] 2 38 26" xfId="4572"/>
    <cellStyle name="쉼표 [0] 2 38 27" xfId="4573"/>
    <cellStyle name="쉼표 [0] 2 38 28" xfId="4574"/>
    <cellStyle name="쉼표 [0] 2 38 29" xfId="4575"/>
    <cellStyle name="쉼표 [0] 2 38 3" xfId="4576"/>
    <cellStyle name="쉼표 [0] 2 38 30" xfId="4577"/>
    <cellStyle name="쉼표 [0] 2 38 31" xfId="4578"/>
    <cellStyle name="쉼표 [0] 2 38 32" xfId="4579"/>
    <cellStyle name="쉼표 [0] 2 38 33" xfId="4580"/>
    <cellStyle name="쉼표 [0] 2 38 34" xfId="4581"/>
    <cellStyle name="쉼표 [0] 2 38 35" xfId="4582"/>
    <cellStyle name="쉼표 [0] 2 38 36" xfId="4583"/>
    <cellStyle name="쉼표 [0] 2 38 37" xfId="4584"/>
    <cellStyle name="쉼표 [0] 2 38 38" xfId="4585"/>
    <cellStyle name="쉼표 [0] 2 38 39" xfId="4586"/>
    <cellStyle name="쉼표 [0] 2 38 4" xfId="4587"/>
    <cellStyle name="쉼표 [0] 2 38 5" xfId="4588"/>
    <cellStyle name="쉼표 [0] 2 38 6" xfId="4589"/>
    <cellStyle name="쉼표 [0] 2 38 7" xfId="4590"/>
    <cellStyle name="쉼표 [0] 2 38 8" xfId="4591"/>
    <cellStyle name="쉼표 [0] 2 38 9" xfId="4592"/>
    <cellStyle name="쉼표 [0] 2 39" xfId="1511"/>
    <cellStyle name="쉼표 [0] 2 39 10" xfId="4593"/>
    <cellStyle name="쉼표 [0] 2 39 11" xfId="4594"/>
    <cellStyle name="쉼표 [0] 2 39 12" xfId="4595"/>
    <cellStyle name="쉼표 [0] 2 39 13" xfId="4596"/>
    <cellStyle name="쉼표 [0] 2 39 14" xfId="4597"/>
    <cellStyle name="쉼표 [0] 2 39 15" xfId="4598"/>
    <cellStyle name="쉼표 [0] 2 39 16" xfId="4599"/>
    <cellStyle name="쉼표 [0] 2 39 17" xfId="4600"/>
    <cellStyle name="쉼표 [0] 2 39 18" xfId="4601"/>
    <cellStyle name="쉼표 [0] 2 39 19" xfId="4602"/>
    <cellStyle name="쉼표 [0] 2 39 2" xfId="4603"/>
    <cellStyle name="쉼표 [0] 2 39 20" xfId="4604"/>
    <cellStyle name="쉼표 [0] 2 39 21" xfId="4605"/>
    <cellStyle name="쉼표 [0] 2 39 22" xfId="4606"/>
    <cellStyle name="쉼표 [0] 2 39 23" xfId="4607"/>
    <cellStyle name="쉼표 [0] 2 39 24" xfId="4608"/>
    <cellStyle name="쉼표 [0] 2 39 25" xfId="4609"/>
    <cellStyle name="쉼표 [0] 2 39 26" xfId="4610"/>
    <cellStyle name="쉼표 [0] 2 39 27" xfId="4611"/>
    <cellStyle name="쉼표 [0] 2 39 28" xfId="4612"/>
    <cellStyle name="쉼표 [0] 2 39 29" xfId="4613"/>
    <cellStyle name="쉼표 [0] 2 39 3" xfId="4614"/>
    <cellStyle name="쉼표 [0] 2 39 30" xfId="4615"/>
    <cellStyle name="쉼표 [0] 2 39 31" xfId="4616"/>
    <cellStyle name="쉼표 [0] 2 39 32" xfId="4617"/>
    <cellStyle name="쉼표 [0] 2 39 33" xfId="4618"/>
    <cellStyle name="쉼표 [0] 2 39 34" xfId="4619"/>
    <cellStyle name="쉼표 [0] 2 39 35" xfId="4620"/>
    <cellStyle name="쉼표 [0] 2 39 36" xfId="4621"/>
    <cellStyle name="쉼표 [0] 2 39 37" xfId="4622"/>
    <cellStyle name="쉼표 [0] 2 39 38" xfId="4623"/>
    <cellStyle name="쉼표 [0] 2 39 39" xfId="4624"/>
    <cellStyle name="쉼표 [0] 2 39 4" xfId="4625"/>
    <cellStyle name="쉼표 [0] 2 39 5" xfId="4626"/>
    <cellStyle name="쉼표 [0] 2 39 6" xfId="4627"/>
    <cellStyle name="쉼표 [0] 2 39 7" xfId="4628"/>
    <cellStyle name="쉼표 [0] 2 39 8" xfId="4629"/>
    <cellStyle name="쉼표 [0] 2 39 9" xfId="4630"/>
    <cellStyle name="쉼표 [0] 2 4" xfId="127"/>
    <cellStyle name="쉼표 [0] 2 4 10" xfId="894"/>
    <cellStyle name="쉼표 [0] 2 4 11" xfId="932"/>
    <cellStyle name="쉼표 [0] 2 4 12" xfId="969"/>
    <cellStyle name="쉼표 [0] 2 4 13" xfId="1006"/>
    <cellStyle name="쉼표 [0] 2 4 14" xfId="1043"/>
    <cellStyle name="쉼표 [0] 2 4 15" xfId="1080"/>
    <cellStyle name="쉼표 [0] 2 4 16" xfId="1118"/>
    <cellStyle name="쉼표 [0] 2 4 17" xfId="1156"/>
    <cellStyle name="쉼표 [0] 2 4 18" xfId="1194"/>
    <cellStyle name="쉼표 [0] 2 4 19" xfId="1232"/>
    <cellStyle name="쉼표 [0] 2 4 2" xfId="578"/>
    <cellStyle name="쉼표 [0] 2 4 2 10" xfId="4631"/>
    <cellStyle name="쉼표 [0] 2 4 2 11" xfId="4632"/>
    <cellStyle name="쉼표 [0] 2 4 2 12" xfId="4633"/>
    <cellStyle name="쉼표 [0] 2 4 2 13" xfId="4634"/>
    <cellStyle name="쉼표 [0] 2 4 2 14" xfId="4635"/>
    <cellStyle name="쉼표 [0] 2 4 2 15" xfId="4636"/>
    <cellStyle name="쉼표 [0] 2 4 2 16" xfId="4637"/>
    <cellStyle name="쉼표 [0] 2 4 2 17" xfId="4638"/>
    <cellStyle name="쉼표 [0] 2 4 2 18" xfId="4639"/>
    <cellStyle name="쉼표 [0] 2 4 2 19" xfId="4640"/>
    <cellStyle name="쉼표 [0] 2 4 2 2" xfId="4641"/>
    <cellStyle name="쉼표 [0] 2 4 2 20" xfId="4642"/>
    <cellStyle name="쉼표 [0] 2 4 2 21" xfId="4643"/>
    <cellStyle name="쉼표 [0] 2 4 2 22" xfId="4644"/>
    <cellStyle name="쉼표 [0] 2 4 2 23" xfId="4645"/>
    <cellStyle name="쉼표 [0] 2 4 2 24" xfId="4646"/>
    <cellStyle name="쉼표 [0] 2 4 2 25" xfId="4647"/>
    <cellStyle name="쉼표 [0] 2 4 2 26" xfId="4648"/>
    <cellStyle name="쉼표 [0] 2 4 2 27" xfId="4649"/>
    <cellStyle name="쉼표 [0] 2 4 2 28" xfId="4650"/>
    <cellStyle name="쉼표 [0] 2 4 2 29" xfId="4651"/>
    <cellStyle name="쉼표 [0] 2 4 2 3" xfId="4652"/>
    <cellStyle name="쉼표 [0] 2 4 2 30" xfId="4653"/>
    <cellStyle name="쉼표 [0] 2 4 2 31" xfId="4654"/>
    <cellStyle name="쉼표 [0] 2 4 2 32" xfId="4655"/>
    <cellStyle name="쉼표 [0] 2 4 2 33" xfId="4656"/>
    <cellStyle name="쉼표 [0] 2 4 2 34" xfId="4657"/>
    <cellStyle name="쉼표 [0] 2 4 2 35" xfId="4658"/>
    <cellStyle name="쉼표 [0] 2 4 2 36" xfId="4659"/>
    <cellStyle name="쉼표 [0] 2 4 2 37" xfId="4660"/>
    <cellStyle name="쉼표 [0] 2 4 2 38" xfId="4661"/>
    <cellStyle name="쉼표 [0] 2 4 2 39" xfId="4662"/>
    <cellStyle name="쉼표 [0] 2 4 2 4" xfId="4663"/>
    <cellStyle name="쉼표 [0] 2 4 2 5" xfId="4664"/>
    <cellStyle name="쉼표 [0] 2 4 2 6" xfId="4665"/>
    <cellStyle name="쉼표 [0] 2 4 2 7" xfId="4666"/>
    <cellStyle name="쉼표 [0] 2 4 2 8" xfId="4667"/>
    <cellStyle name="쉼표 [0] 2 4 2 9" xfId="4668"/>
    <cellStyle name="쉼표 [0] 2 4 20" xfId="1270"/>
    <cellStyle name="쉼표 [0] 2 4 21" xfId="1308"/>
    <cellStyle name="쉼표 [0] 2 4 22" xfId="1346"/>
    <cellStyle name="쉼표 [0] 2 4 23" xfId="1384"/>
    <cellStyle name="쉼표 [0] 2 4 24" xfId="1421"/>
    <cellStyle name="쉼표 [0] 2 4 25" xfId="1457"/>
    <cellStyle name="쉼표 [0] 2 4 26" xfId="1493"/>
    <cellStyle name="쉼표 [0] 2 4 27" xfId="1529"/>
    <cellStyle name="쉼표 [0] 2 4 28" xfId="1565"/>
    <cellStyle name="쉼표 [0] 2 4 29" xfId="1600"/>
    <cellStyle name="쉼표 [0] 2 4 3" xfId="624"/>
    <cellStyle name="쉼표 [0] 2 4 3 10" xfId="4669"/>
    <cellStyle name="쉼표 [0] 2 4 3 11" xfId="4670"/>
    <cellStyle name="쉼표 [0] 2 4 3 12" xfId="4671"/>
    <cellStyle name="쉼표 [0] 2 4 3 13" xfId="4672"/>
    <cellStyle name="쉼표 [0] 2 4 3 14" xfId="4673"/>
    <cellStyle name="쉼표 [0] 2 4 3 15" xfId="4674"/>
    <cellStyle name="쉼표 [0] 2 4 3 16" xfId="4675"/>
    <cellStyle name="쉼표 [0] 2 4 3 17" xfId="4676"/>
    <cellStyle name="쉼표 [0] 2 4 3 18" xfId="4677"/>
    <cellStyle name="쉼표 [0] 2 4 3 19" xfId="4678"/>
    <cellStyle name="쉼표 [0] 2 4 3 2" xfId="4679"/>
    <cellStyle name="쉼표 [0] 2 4 3 20" xfId="4680"/>
    <cellStyle name="쉼표 [0] 2 4 3 21" xfId="4681"/>
    <cellStyle name="쉼표 [0] 2 4 3 22" xfId="4682"/>
    <cellStyle name="쉼표 [0] 2 4 3 23" xfId="4683"/>
    <cellStyle name="쉼표 [0] 2 4 3 24" xfId="4684"/>
    <cellStyle name="쉼표 [0] 2 4 3 25" xfId="4685"/>
    <cellStyle name="쉼표 [0] 2 4 3 26" xfId="4686"/>
    <cellStyle name="쉼표 [0] 2 4 3 27" xfId="4687"/>
    <cellStyle name="쉼표 [0] 2 4 3 28" xfId="4688"/>
    <cellStyle name="쉼표 [0] 2 4 3 29" xfId="4689"/>
    <cellStyle name="쉼표 [0] 2 4 3 3" xfId="4690"/>
    <cellStyle name="쉼표 [0] 2 4 3 30" xfId="4691"/>
    <cellStyle name="쉼표 [0] 2 4 3 31" xfId="4692"/>
    <cellStyle name="쉼표 [0] 2 4 3 32" xfId="4693"/>
    <cellStyle name="쉼표 [0] 2 4 3 33" xfId="4694"/>
    <cellStyle name="쉼표 [0] 2 4 3 34" xfId="4695"/>
    <cellStyle name="쉼표 [0] 2 4 3 35" xfId="4696"/>
    <cellStyle name="쉼표 [0] 2 4 3 36" xfId="4697"/>
    <cellStyle name="쉼표 [0] 2 4 3 37" xfId="4698"/>
    <cellStyle name="쉼표 [0] 2 4 3 38" xfId="4699"/>
    <cellStyle name="쉼표 [0] 2 4 3 39" xfId="4700"/>
    <cellStyle name="쉼표 [0] 2 4 3 4" xfId="4701"/>
    <cellStyle name="쉼표 [0] 2 4 3 5" xfId="4702"/>
    <cellStyle name="쉼표 [0] 2 4 3 6" xfId="4703"/>
    <cellStyle name="쉼표 [0] 2 4 3 7" xfId="4704"/>
    <cellStyle name="쉼표 [0] 2 4 3 8" xfId="4705"/>
    <cellStyle name="쉼표 [0] 2 4 3 9" xfId="4706"/>
    <cellStyle name="쉼표 [0] 2 4 30" xfId="1635"/>
    <cellStyle name="쉼표 [0] 2 4 31" xfId="1667"/>
    <cellStyle name="쉼표 [0] 2 4 32" xfId="1699"/>
    <cellStyle name="쉼표 [0] 2 4 33" xfId="1731"/>
    <cellStyle name="쉼표 [0] 2 4 34" xfId="1763"/>
    <cellStyle name="쉼표 [0] 2 4 35" xfId="1794"/>
    <cellStyle name="쉼표 [0] 2 4 36" xfId="1824"/>
    <cellStyle name="쉼표 [0] 2 4 37" xfId="1854"/>
    <cellStyle name="쉼표 [0] 2 4 38" xfId="1884"/>
    <cellStyle name="쉼표 [0] 2 4 39" xfId="1911"/>
    <cellStyle name="쉼표 [0] 2 4 4" xfId="661"/>
    <cellStyle name="쉼표 [0] 2 4 40" xfId="4707"/>
    <cellStyle name="쉼표 [0] 2 4 41" xfId="4708"/>
    <cellStyle name="쉼표 [0] 2 4 42" xfId="4709"/>
    <cellStyle name="쉼표 [0] 2 4 43" xfId="4710"/>
    <cellStyle name="쉼표 [0] 2 4 44" xfId="4711"/>
    <cellStyle name="쉼표 [0] 2 4 45" xfId="4712"/>
    <cellStyle name="쉼표 [0] 2 4 46" xfId="4713"/>
    <cellStyle name="쉼표 [0] 2 4 47" xfId="4714"/>
    <cellStyle name="쉼표 [0] 2 4 48" xfId="4715"/>
    <cellStyle name="쉼표 [0] 2 4 49" xfId="4716"/>
    <cellStyle name="쉼표 [0] 2 4 5" xfId="688"/>
    <cellStyle name="쉼표 [0] 2 4 50" xfId="4717"/>
    <cellStyle name="쉼표 [0] 2 4 51" xfId="4718"/>
    <cellStyle name="쉼표 [0] 2 4 52" xfId="4719"/>
    <cellStyle name="쉼표 [0] 2 4 53" xfId="4720"/>
    <cellStyle name="쉼표 [0] 2 4 54" xfId="4721"/>
    <cellStyle name="쉼표 [0] 2 4 55" xfId="4722"/>
    <cellStyle name="쉼표 [0] 2 4 56" xfId="4723"/>
    <cellStyle name="쉼표 [0] 2 4 57" xfId="4724"/>
    <cellStyle name="쉼표 [0] 2 4 58" xfId="4725"/>
    <cellStyle name="쉼표 [0] 2 4 59" xfId="4726"/>
    <cellStyle name="쉼표 [0] 2 4 6" xfId="742"/>
    <cellStyle name="쉼표 [0] 2 4 60" xfId="4727"/>
    <cellStyle name="쉼표 [0] 2 4 61" xfId="4728"/>
    <cellStyle name="쉼표 [0] 2 4 62" xfId="4729"/>
    <cellStyle name="쉼표 [0] 2 4 63" xfId="4730"/>
    <cellStyle name="쉼표 [0] 2 4 64" xfId="4731"/>
    <cellStyle name="쉼표 [0] 2 4 65" xfId="4732"/>
    <cellStyle name="쉼표 [0] 2 4 66" xfId="4733"/>
    <cellStyle name="쉼표 [0] 2 4 67" xfId="4734"/>
    <cellStyle name="쉼표 [0] 2 4 68" xfId="4735"/>
    <cellStyle name="쉼표 [0] 2 4 69" xfId="4736"/>
    <cellStyle name="쉼표 [0] 2 4 7" xfId="780"/>
    <cellStyle name="쉼표 [0] 2 4 70" xfId="4737"/>
    <cellStyle name="쉼표 [0] 2 4 71" xfId="4738"/>
    <cellStyle name="쉼표 [0] 2 4 72" xfId="4739"/>
    <cellStyle name="쉼표 [0] 2 4 73" xfId="4740"/>
    <cellStyle name="쉼표 [0] 2 4 74" xfId="4741"/>
    <cellStyle name="쉼표 [0] 2 4 75" xfId="4742"/>
    <cellStyle name="쉼표 [0] 2 4 76" xfId="4743"/>
    <cellStyle name="쉼표 [0] 2 4 77" xfId="4744"/>
    <cellStyle name="쉼표 [0] 2 4 8" xfId="818"/>
    <cellStyle name="쉼표 [0] 2 4 9" xfId="856"/>
    <cellStyle name="쉼표 [0] 2 40" xfId="1547"/>
    <cellStyle name="쉼표 [0] 2 40 10" xfId="4745"/>
    <cellStyle name="쉼표 [0] 2 40 11" xfId="4746"/>
    <cellStyle name="쉼표 [0] 2 40 12" xfId="4747"/>
    <cellStyle name="쉼표 [0] 2 40 13" xfId="4748"/>
    <cellStyle name="쉼표 [0] 2 40 14" xfId="4749"/>
    <cellStyle name="쉼표 [0] 2 40 15" xfId="4750"/>
    <cellStyle name="쉼표 [0] 2 40 16" xfId="4751"/>
    <cellStyle name="쉼표 [0] 2 40 17" xfId="4752"/>
    <cellStyle name="쉼표 [0] 2 40 18" xfId="4753"/>
    <cellStyle name="쉼표 [0] 2 40 19" xfId="4754"/>
    <cellStyle name="쉼표 [0] 2 40 2" xfId="4755"/>
    <cellStyle name="쉼표 [0] 2 40 20" xfId="4756"/>
    <cellStyle name="쉼표 [0] 2 40 21" xfId="4757"/>
    <cellStyle name="쉼표 [0] 2 40 22" xfId="4758"/>
    <cellStyle name="쉼표 [0] 2 40 23" xfId="4759"/>
    <cellStyle name="쉼표 [0] 2 40 24" xfId="4760"/>
    <cellStyle name="쉼표 [0] 2 40 25" xfId="4761"/>
    <cellStyle name="쉼표 [0] 2 40 26" xfId="4762"/>
    <cellStyle name="쉼표 [0] 2 40 27" xfId="4763"/>
    <cellStyle name="쉼표 [0] 2 40 28" xfId="4764"/>
    <cellStyle name="쉼표 [0] 2 40 29" xfId="4765"/>
    <cellStyle name="쉼표 [0] 2 40 3" xfId="4766"/>
    <cellStyle name="쉼표 [0] 2 40 30" xfId="4767"/>
    <cellStyle name="쉼표 [0] 2 40 31" xfId="4768"/>
    <cellStyle name="쉼표 [0] 2 40 32" xfId="4769"/>
    <cellStyle name="쉼표 [0] 2 40 33" xfId="4770"/>
    <cellStyle name="쉼표 [0] 2 40 34" xfId="4771"/>
    <cellStyle name="쉼표 [0] 2 40 35" xfId="4772"/>
    <cellStyle name="쉼표 [0] 2 40 36" xfId="4773"/>
    <cellStyle name="쉼표 [0] 2 40 37" xfId="4774"/>
    <cellStyle name="쉼표 [0] 2 40 38" xfId="4775"/>
    <cellStyle name="쉼표 [0] 2 40 39" xfId="4776"/>
    <cellStyle name="쉼표 [0] 2 40 4" xfId="4777"/>
    <cellStyle name="쉼표 [0] 2 40 5" xfId="4778"/>
    <cellStyle name="쉼표 [0] 2 40 6" xfId="4779"/>
    <cellStyle name="쉼표 [0] 2 40 7" xfId="4780"/>
    <cellStyle name="쉼표 [0] 2 40 8" xfId="4781"/>
    <cellStyle name="쉼표 [0] 2 40 9" xfId="4782"/>
    <cellStyle name="쉼표 [0] 2 41" xfId="1582"/>
    <cellStyle name="쉼표 [0] 2 41 10" xfId="4783"/>
    <cellStyle name="쉼표 [0] 2 41 11" xfId="4784"/>
    <cellStyle name="쉼표 [0] 2 41 12" xfId="4785"/>
    <cellStyle name="쉼표 [0] 2 41 13" xfId="4786"/>
    <cellStyle name="쉼표 [0] 2 41 14" xfId="4787"/>
    <cellStyle name="쉼표 [0] 2 41 15" xfId="4788"/>
    <cellStyle name="쉼표 [0] 2 41 16" xfId="4789"/>
    <cellStyle name="쉼표 [0] 2 41 17" xfId="4790"/>
    <cellStyle name="쉼표 [0] 2 41 18" xfId="4791"/>
    <cellStyle name="쉼표 [0] 2 41 19" xfId="4792"/>
    <cellStyle name="쉼표 [0] 2 41 2" xfId="4793"/>
    <cellStyle name="쉼표 [0] 2 41 20" xfId="4794"/>
    <cellStyle name="쉼표 [0] 2 41 21" xfId="4795"/>
    <cellStyle name="쉼표 [0] 2 41 22" xfId="4796"/>
    <cellStyle name="쉼표 [0] 2 41 23" xfId="4797"/>
    <cellStyle name="쉼표 [0] 2 41 24" xfId="4798"/>
    <cellStyle name="쉼표 [0] 2 41 25" xfId="4799"/>
    <cellStyle name="쉼표 [0] 2 41 26" xfId="4800"/>
    <cellStyle name="쉼표 [0] 2 41 27" xfId="4801"/>
    <cellStyle name="쉼표 [0] 2 41 28" xfId="4802"/>
    <cellStyle name="쉼표 [0] 2 41 29" xfId="4803"/>
    <cellStyle name="쉼표 [0] 2 41 3" xfId="4804"/>
    <cellStyle name="쉼표 [0] 2 41 30" xfId="4805"/>
    <cellStyle name="쉼표 [0] 2 41 31" xfId="4806"/>
    <cellStyle name="쉼표 [0] 2 41 32" xfId="4807"/>
    <cellStyle name="쉼표 [0] 2 41 33" xfId="4808"/>
    <cellStyle name="쉼표 [0] 2 41 34" xfId="4809"/>
    <cellStyle name="쉼표 [0] 2 41 35" xfId="4810"/>
    <cellStyle name="쉼표 [0] 2 41 36" xfId="4811"/>
    <cellStyle name="쉼표 [0] 2 41 37" xfId="4812"/>
    <cellStyle name="쉼표 [0] 2 41 38" xfId="4813"/>
    <cellStyle name="쉼표 [0] 2 41 39" xfId="4814"/>
    <cellStyle name="쉼표 [0] 2 41 4" xfId="4815"/>
    <cellStyle name="쉼표 [0] 2 41 5" xfId="4816"/>
    <cellStyle name="쉼표 [0] 2 41 6" xfId="4817"/>
    <cellStyle name="쉼표 [0] 2 41 7" xfId="4818"/>
    <cellStyle name="쉼표 [0] 2 41 8" xfId="4819"/>
    <cellStyle name="쉼표 [0] 2 41 9" xfId="4820"/>
    <cellStyle name="쉼표 [0] 2 42" xfId="1617"/>
    <cellStyle name="쉼표 [0] 2 42 10" xfId="4821"/>
    <cellStyle name="쉼표 [0] 2 42 11" xfId="4822"/>
    <cellStyle name="쉼표 [0] 2 42 12" xfId="4823"/>
    <cellStyle name="쉼표 [0] 2 42 13" xfId="4824"/>
    <cellStyle name="쉼표 [0] 2 42 14" xfId="4825"/>
    <cellStyle name="쉼표 [0] 2 42 15" xfId="4826"/>
    <cellStyle name="쉼표 [0] 2 42 16" xfId="4827"/>
    <cellStyle name="쉼표 [0] 2 42 17" xfId="4828"/>
    <cellStyle name="쉼표 [0] 2 42 18" xfId="4829"/>
    <cellStyle name="쉼표 [0] 2 42 19" xfId="4830"/>
    <cellStyle name="쉼표 [0] 2 42 2" xfId="4831"/>
    <cellStyle name="쉼표 [0] 2 42 20" xfId="4832"/>
    <cellStyle name="쉼표 [0] 2 42 21" xfId="4833"/>
    <cellStyle name="쉼표 [0] 2 42 22" xfId="4834"/>
    <cellStyle name="쉼표 [0] 2 42 23" xfId="4835"/>
    <cellStyle name="쉼표 [0] 2 42 24" xfId="4836"/>
    <cellStyle name="쉼표 [0] 2 42 25" xfId="4837"/>
    <cellStyle name="쉼표 [0] 2 42 26" xfId="4838"/>
    <cellStyle name="쉼표 [0] 2 42 27" xfId="4839"/>
    <cellStyle name="쉼표 [0] 2 42 28" xfId="4840"/>
    <cellStyle name="쉼표 [0] 2 42 29" xfId="4841"/>
    <cellStyle name="쉼표 [0] 2 42 3" xfId="4842"/>
    <cellStyle name="쉼표 [0] 2 42 30" xfId="4843"/>
    <cellStyle name="쉼표 [0] 2 42 31" xfId="4844"/>
    <cellStyle name="쉼표 [0] 2 42 32" xfId="4845"/>
    <cellStyle name="쉼표 [0] 2 42 33" xfId="4846"/>
    <cellStyle name="쉼표 [0] 2 42 34" xfId="4847"/>
    <cellStyle name="쉼표 [0] 2 42 35" xfId="4848"/>
    <cellStyle name="쉼표 [0] 2 42 36" xfId="4849"/>
    <cellStyle name="쉼표 [0] 2 42 37" xfId="4850"/>
    <cellStyle name="쉼표 [0] 2 42 38" xfId="4851"/>
    <cellStyle name="쉼표 [0] 2 42 39" xfId="4852"/>
    <cellStyle name="쉼표 [0] 2 42 4" xfId="4853"/>
    <cellStyle name="쉼표 [0] 2 42 5" xfId="4854"/>
    <cellStyle name="쉼표 [0] 2 42 6" xfId="4855"/>
    <cellStyle name="쉼표 [0] 2 42 7" xfId="4856"/>
    <cellStyle name="쉼표 [0] 2 42 8" xfId="4857"/>
    <cellStyle name="쉼표 [0] 2 42 9" xfId="4858"/>
    <cellStyle name="쉼표 [0] 2 43" xfId="1650"/>
    <cellStyle name="쉼표 [0] 2 43 10" xfId="4859"/>
    <cellStyle name="쉼표 [0] 2 43 11" xfId="4860"/>
    <cellStyle name="쉼표 [0] 2 43 12" xfId="4861"/>
    <cellStyle name="쉼표 [0] 2 43 13" xfId="4862"/>
    <cellStyle name="쉼표 [0] 2 43 14" xfId="4863"/>
    <cellStyle name="쉼표 [0] 2 43 15" xfId="4864"/>
    <cellStyle name="쉼표 [0] 2 43 16" xfId="4865"/>
    <cellStyle name="쉼표 [0] 2 43 17" xfId="4866"/>
    <cellStyle name="쉼표 [0] 2 43 18" xfId="4867"/>
    <cellStyle name="쉼표 [0] 2 43 19" xfId="4868"/>
    <cellStyle name="쉼표 [0] 2 43 2" xfId="4869"/>
    <cellStyle name="쉼표 [0] 2 43 20" xfId="4870"/>
    <cellStyle name="쉼표 [0] 2 43 21" xfId="4871"/>
    <cellStyle name="쉼표 [0] 2 43 22" xfId="4872"/>
    <cellStyle name="쉼표 [0] 2 43 23" xfId="4873"/>
    <cellStyle name="쉼표 [0] 2 43 24" xfId="4874"/>
    <cellStyle name="쉼표 [0] 2 43 25" xfId="4875"/>
    <cellStyle name="쉼표 [0] 2 43 26" xfId="4876"/>
    <cellStyle name="쉼표 [0] 2 43 27" xfId="4877"/>
    <cellStyle name="쉼표 [0] 2 43 28" xfId="4878"/>
    <cellStyle name="쉼표 [0] 2 43 29" xfId="4879"/>
    <cellStyle name="쉼표 [0] 2 43 3" xfId="4880"/>
    <cellStyle name="쉼표 [0] 2 43 30" xfId="4881"/>
    <cellStyle name="쉼표 [0] 2 43 31" xfId="4882"/>
    <cellStyle name="쉼표 [0] 2 43 32" xfId="4883"/>
    <cellStyle name="쉼표 [0] 2 43 33" xfId="4884"/>
    <cellStyle name="쉼표 [0] 2 43 34" xfId="4885"/>
    <cellStyle name="쉼표 [0] 2 43 35" xfId="4886"/>
    <cellStyle name="쉼표 [0] 2 43 36" xfId="4887"/>
    <cellStyle name="쉼표 [0] 2 43 37" xfId="4888"/>
    <cellStyle name="쉼표 [0] 2 43 38" xfId="4889"/>
    <cellStyle name="쉼표 [0] 2 43 39" xfId="4890"/>
    <cellStyle name="쉼표 [0] 2 43 4" xfId="4891"/>
    <cellStyle name="쉼표 [0] 2 43 5" xfId="4892"/>
    <cellStyle name="쉼표 [0] 2 43 6" xfId="4893"/>
    <cellStyle name="쉼표 [0] 2 43 7" xfId="4894"/>
    <cellStyle name="쉼표 [0] 2 43 8" xfId="4895"/>
    <cellStyle name="쉼표 [0] 2 43 9" xfId="4896"/>
    <cellStyle name="쉼표 [0] 2 44" xfId="1682"/>
    <cellStyle name="쉼표 [0] 2 44 10" xfId="4897"/>
    <cellStyle name="쉼표 [0] 2 44 11" xfId="4898"/>
    <cellStyle name="쉼표 [0] 2 44 12" xfId="4899"/>
    <cellStyle name="쉼표 [0] 2 44 13" xfId="4900"/>
    <cellStyle name="쉼표 [0] 2 44 14" xfId="4901"/>
    <cellStyle name="쉼표 [0] 2 44 15" xfId="4902"/>
    <cellStyle name="쉼표 [0] 2 44 16" xfId="4903"/>
    <cellStyle name="쉼표 [0] 2 44 17" xfId="4904"/>
    <cellStyle name="쉼표 [0] 2 44 18" xfId="4905"/>
    <cellStyle name="쉼표 [0] 2 44 19" xfId="4906"/>
    <cellStyle name="쉼표 [0] 2 44 2" xfId="4907"/>
    <cellStyle name="쉼표 [0] 2 44 20" xfId="4908"/>
    <cellStyle name="쉼표 [0] 2 44 21" xfId="4909"/>
    <cellStyle name="쉼표 [0] 2 44 22" xfId="4910"/>
    <cellStyle name="쉼표 [0] 2 44 23" xfId="4911"/>
    <cellStyle name="쉼표 [0] 2 44 24" xfId="4912"/>
    <cellStyle name="쉼표 [0] 2 44 25" xfId="4913"/>
    <cellStyle name="쉼표 [0] 2 44 26" xfId="4914"/>
    <cellStyle name="쉼표 [0] 2 44 27" xfId="4915"/>
    <cellStyle name="쉼표 [0] 2 44 28" xfId="4916"/>
    <cellStyle name="쉼표 [0] 2 44 29" xfId="4917"/>
    <cellStyle name="쉼표 [0] 2 44 3" xfId="4918"/>
    <cellStyle name="쉼표 [0] 2 44 30" xfId="4919"/>
    <cellStyle name="쉼표 [0] 2 44 31" xfId="4920"/>
    <cellStyle name="쉼표 [0] 2 44 32" xfId="4921"/>
    <cellStyle name="쉼표 [0] 2 44 33" xfId="4922"/>
    <cellStyle name="쉼표 [0] 2 44 34" xfId="4923"/>
    <cellStyle name="쉼표 [0] 2 44 35" xfId="4924"/>
    <cellStyle name="쉼표 [0] 2 44 36" xfId="4925"/>
    <cellStyle name="쉼표 [0] 2 44 37" xfId="4926"/>
    <cellStyle name="쉼표 [0] 2 44 38" xfId="4927"/>
    <cellStyle name="쉼표 [0] 2 44 39" xfId="4928"/>
    <cellStyle name="쉼표 [0] 2 44 4" xfId="4929"/>
    <cellStyle name="쉼표 [0] 2 44 5" xfId="4930"/>
    <cellStyle name="쉼표 [0] 2 44 6" xfId="4931"/>
    <cellStyle name="쉼표 [0] 2 44 7" xfId="4932"/>
    <cellStyle name="쉼표 [0] 2 44 8" xfId="4933"/>
    <cellStyle name="쉼표 [0] 2 44 9" xfId="4934"/>
    <cellStyle name="쉼표 [0] 2 45" xfId="1714"/>
    <cellStyle name="쉼표 [0] 2 46" xfId="1746"/>
    <cellStyle name="쉼표 [0] 2 47" xfId="1777"/>
    <cellStyle name="쉼표 [0] 2 48" xfId="1808"/>
    <cellStyle name="쉼표 [0] 2 49" xfId="1838"/>
    <cellStyle name="쉼표 [0] 2 49 10" xfId="4935"/>
    <cellStyle name="쉼표 [0] 2 49 11" xfId="4936"/>
    <cellStyle name="쉼표 [0] 2 49 12" xfId="4937"/>
    <cellStyle name="쉼표 [0] 2 49 13" xfId="4938"/>
    <cellStyle name="쉼표 [0] 2 49 14" xfId="4939"/>
    <cellStyle name="쉼표 [0] 2 49 15" xfId="4940"/>
    <cellStyle name="쉼표 [0] 2 49 16" xfId="4941"/>
    <cellStyle name="쉼표 [0] 2 49 17" xfId="4942"/>
    <cellStyle name="쉼표 [0] 2 49 18" xfId="4943"/>
    <cellStyle name="쉼표 [0] 2 49 19" xfId="4944"/>
    <cellStyle name="쉼표 [0] 2 49 2" xfId="4945"/>
    <cellStyle name="쉼표 [0] 2 49 20" xfId="4946"/>
    <cellStyle name="쉼표 [0] 2 49 21" xfId="4947"/>
    <cellStyle name="쉼표 [0] 2 49 22" xfId="4948"/>
    <cellStyle name="쉼표 [0] 2 49 23" xfId="4949"/>
    <cellStyle name="쉼표 [0] 2 49 24" xfId="4950"/>
    <cellStyle name="쉼표 [0] 2 49 25" xfId="4951"/>
    <cellStyle name="쉼표 [0] 2 49 26" xfId="4952"/>
    <cellStyle name="쉼표 [0] 2 49 27" xfId="4953"/>
    <cellStyle name="쉼표 [0] 2 49 28" xfId="4954"/>
    <cellStyle name="쉼표 [0] 2 49 29" xfId="4955"/>
    <cellStyle name="쉼표 [0] 2 49 3" xfId="4956"/>
    <cellStyle name="쉼표 [0] 2 49 30" xfId="4957"/>
    <cellStyle name="쉼표 [0] 2 49 31" xfId="4958"/>
    <cellStyle name="쉼표 [0] 2 49 32" xfId="4959"/>
    <cellStyle name="쉼표 [0] 2 49 33" xfId="4960"/>
    <cellStyle name="쉼표 [0] 2 49 34" xfId="4961"/>
    <cellStyle name="쉼표 [0] 2 49 35" xfId="4962"/>
    <cellStyle name="쉼표 [0] 2 49 36" xfId="4963"/>
    <cellStyle name="쉼표 [0] 2 49 37" xfId="4964"/>
    <cellStyle name="쉼표 [0] 2 49 38" xfId="4965"/>
    <cellStyle name="쉼표 [0] 2 49 39" xfId="4966"/>
    <cellStyle name="쉼표 [0] 2 49 4" xfId="4967"/>
    <cellStyle name="쉼표 [0] 2 49 5" xfId="4968"/>
    <cellStyle name="쉼표 [0] 2 49 6" xfId="4969"/>
    <cellStyle name="쉼표 [0] 2 49 7" xfId="4970"/>
    <cellStyle name="쉼표 [0] 2 49 8" xfId="4971"/>
    <cellStyle name="쉼표 [0] 2 49 9" xfId="4972"/>
    <cellStyle name="쉼표 [0] 2 5" xfId="128"/>
    <cellStyle name="쉼표 [0] 2 5 10" xfId="900"/>
    <cellStyle name="쉼표 [0] 2 5 11" xfId="938"/>
    <cellStyle name="쉼표 [0] 2 5 12" xfId="975"/>
    <cellStyle name="쉼표 [0] 2 5 13" xfId="1012"/>
    <cellStyle name="쉼표 [0] 2 5 14" xfId="1049"/>
    <cellStyle name="쉼표 [0] 2 5 15" xfId="1086"/>
    <cellStyle name="쉼표 [0] 2 5 16" xfId="1124"/>
    <cellStyle name="쉼표 [0] 2 5 17" xfId="1162"/>
    <cellStyle name="쉼표 [0] 2 5 18" xfId="1200"/>
    <cellStyle name="쉼표 [0] 2 5 19" xfId="1238"/>
    <cellStyle name="쉼표 [0] 2 5 2" xfId="584"/>
    <cellStyle name="쉼표 [0] 2 5 2 10" xfId="4973"/>
    <cellStyle name="쉼표 [0] 2 5 2 11" xfId="4974"/>
    <cellStyle name="쉼표 [0] 2 5 2 12" xfId="4975"/>
    <cellStyle name="쉼표 [0] 2 5 2 13" xfId="4976"/>
    <cellStyle name="쉼표 [0] 2 5 2 14" xfId="4977"/>
    <cellStyle name="쉼표 [0] 2 5 2 15" xfId="4978"/>
    <cellStyle name="쉼표 [0] 2 5 2 16" xfId="4979"/>
    <cellStyle name="쉼표 [0] 2 5 2 17" xfId="4980"/>
    <cellStyle name="쉼표 [0] 2 5 2 18" xfId="4981"/>
    <cellStyle name="쉼표 [0] 2 5 2 19" xfId="4982"/>
    <cellStyle name="쉼표 [0] 2 5 2 2" xfId="4983"/>
    <cellStyle name="쉼표 [0] 2 5 2 20" xfId="4984"/>
    <cellStyle name="쉼표 [0] 2 5 2 21" xfId="4985"/>
    <cellStyle name="쉼표 [0] 2 5 2 22" xfId="4986"/>
    <cellStyle name="쉼표 [0] 2 5 2 23" xfId="4987"/>
    <cellStyle name="쉼표 [0] 2 5 2 24" xfId="4988"/>
    <cellStyle name="쉼표 [0] 2 5 2 25" xfId="4989"/>
    <cellStyle name="쉼표 [0] 2 5 2 26" xfId="4990"/>
    <cellStyle name="쉼표 [0] 2 5 2 27" xfId="4991"/>
    <cellStyle name="쉼표 [0] 2 5 2 28" xfId="4992"/>
    <cellStyle name="쉼표 [0] 2 5 2 29" xfId="4993"/>
    <cellStyle name="쉼표 [0] 2 5 2 3" xfId="4994"/>
    <cellStyle name="쉼표 [0] 2 5 2 30" xfId="4995"/>
    <cellStyle name="쉼표 [0] 2 5 2 31" xfId="4996"/>
    <cellStyle name="쉼표 [0] 2 5 2 32" xfId="4997"/>
    <cellStyle name="쉼표 [0] 2 5 2 33" xfId="4998"/>
    <cellStyle name="쉼표 [0] 2 5 2 34" xfId="4999"/>
    <cellStyle name="쉼표 [0] 2 5 2 35" xfId="5000"/>
    <cellStyle name="쉼표 [0] 2 5 2 36" xfId="5001"/>
    <cellStyle name="쉼표 [0] 2 5 2 37" xfId="5002"/>
    <cellStyle name="쉼표 [0] 2 5 2 38" xfId="5003"/>
    <cellStyle name="쉼표 [0] 2 5 2 39" xfId="5004"/>
    <cellStyle name="쉼표 [0] 2 5 2 4" xfId="5005"/>
    <cellStyle name="쉼표 [0] 2 5 2 5" xfId="5006"/>
    <cellStyle name="쉼표 [0] 2 5 2 6" xfId="5007"/>
    <cellStyle name="쉼표 [0] 2 5 2 7" xfId="5008"/>
    <cellStyle name="쉼표 [0] 2 5 2 8" xfId="5009"/>
    <cellStyle name="쉼표 [0] 2 5 2 9" xfId="5010"/>
    <cellStyle name="쉼표 [0] 2 5 20" xfId="1276"/>
    <cellStyle name="쉼표 [0] 2 5 21" xfId="1314"/>
    <cellStyle name="쉼표 [0] 2 5 22" xfId="1352"/>
    <cellStyle name="쉼표 [0] 2 5 23" xfId="1390"/>
    <cellStyle name="쉼표 [0] 2 5 24" xfId="1427"/>
    <cellStyle name="쉼표 [0] 2 5 25" xfId="1463"/>
    <cellStyle name="쉼표 [0] 2 5 26" xfId="1499"/>
    <cellStyle name="쉼표 [0] 2 5 27" xfId="1535"/>
    <cellStyle name="쉼표 [0] 2 5 28" xfId="1571"/>
    <cellStyle name="쉼표 [0] 2 5 29" xfId="1606"/>
    <cellStyle name="쉼표 [0] 2 5 3" xfId="630"/>
    <cellStyle name="쉼표 [0] 2 5 3 10" xfId="5011"/>
    <cellStyle name="쉼표 [0] 2 5 3 11" xfId="5012"/>
    <cellStyle name="쉼표 [0] 2 5 3 12" xfId="5013"/>
    <cellStyle name="쉼표 [0] 2 5 3 13" xfId="5014"/>
    <cellStyle name="쉼표 [0] 2 5 3 14" xfId="5015"/>
    <cellStyle name="쉼표 [0] 2 5 3 15" xfId="5016"/>
    <cellStyle name="쉼표 [0] 2 5 3 16" xfId="5017"/>
    <cellStyle name="쉼표 [0] 2 5 3 17" xfId="5018"/>
    <cellStyle name="쉼표 [0] 2 5 3 18" xfId="5019"/>
    <cellStyle name="쉼표 [0] 2 5 3 19" xfId="5020"/>
    <cellStyle name="쉼표 [0] 2 5 3 2" xfId="5021"/>
    <cellStyle name="쉼표 [0] 2 5 3 20" xfId="5022"/>
    <cellStyle name="쉼표 [0] 2 5 3 21" xfId="5023"/>
    <cellStyle name="쉼표 [0] 2 5 3 22" xfId="5024"/>
    <cellStyle name="쉼표 [0] 2 5 3 23" xfId="5025"/>
    <cellStyle name="쉼표 [0] 2 5 3 24" xfId="5026"/>
    <cellStyle name="쉼표 [0] 2 5 3 25" xfId="5027"/>
    <cellStyle name="쉼표 [0] 2 5 3 26" xfId="5028"/>
    <cellStyle name="쉼표 [0] 2 5 3 27" xfId="5029"/>
    <cellStyle name="쉼표 [0] 2 5 3 28" xfId="5030"/>
    <cellStyle name="쉼표 [0] 2 5 3 29" xfId="5031"/>
    <cellStyle name="쉼표 [0] 2 5 3 3" xfId="5032"/>
    <cellStyle name="쉼표 [0] 2 5 3 30" xfId="5033"/>
    <cellStyle name="쉼표 [0] 2 5 3 31" xfId="5034"/>
    <cellStyle name="쉼표 [0] 2 5 3 32" xfId="5035"/>
    <cellStyle name="쉼표 [0] 2 5 3 33" xfId="5036"/>
    <cellStyle name="쉼표 [0] 2 5 3 34" xfId="5037"/>
    <cellStyle name="쉼표 [0] 2 5 3 35" xfId="5038"/>
    <cellStyle name="쉼표 [0] 2 5 3 36" xfId="5039"/>
    <cellStyle name="쉼표 [0] 2 5 3 37" xfId="5040"/>
    <cellStyle name="쉼표 [0] 2 5 3 38" xfId="5041"/>
    <cellStyle name="쉼표 [0] 2 5 3 39" xfId="5042"/>
    <cellStyle name="쉼표 [0] 2 5 3 4" xfId="5043"/>
    <cellStyle name="쉼표 [0] 2 5 3 5" xfId="5044"/>
    <cellStyle name="쉼표 [0] 2 5 3 6" xfId="5045"/>
    <cellStyle name="쉼표 [0] 2 5 3 7" xfId="5046"/>
    <cellStyle name="쉼표 [0] 2 5 3 8" xfId="5047"/>
    <cellStyle name="쉼표 [0] 2 5 3 9" xfId="5048"/>
    <cellStyle name="쉼표 [0] 2 5 30" xfId="1641"/>
    <cellStyle name="쉼표 [0] 2 5 31" xfId="1673"/>
    <cellStyle name="쉼표 [0] 2 5 32" xfId="1705"/>
    <cellStyle name="쉼표 [0] 2 5 33" xfId="1737"/>
    <cellStyle name="쉼표 [0] 2 5 34" xfId="1769"/>
    <cellStyle name="쉼표 [0] 2 5 35" xfId="1800"/>
    <cellStyle name="쉼표 [0] 2 5 36" xfId="1830"/>
    <cellStyle name="쉼표 [0] 2 5 37" xfId="1860"/>
    <cellStyle name="쉼표 [0] 2 5 38" xfId="1890"/>
    <cellStyle name="쉼표 [0] 2 5 39" xfId="1917"/>
    <cellStyle name="쉼표 [0] 2 5 4" xfId="667"/>
    <cellStyle name="쉼표 [0] 2 5 40" xfId="5049"/>
    <cellStyle name="쉼표 [0] 2 5 41" xfId="5050"/>
    <cellStyle name="쉼표 [0] 2 5 42" xfId="5051"/>
    <cellStyle name="쉼표 [0] 2 5 43" xfId="5052"/>
    <cellStyle name="쉼표 [0] 2 5 44" xfId="5053"/>
    <cellStyle name="쉼표 [0] 2 5 45" xfId="5054"/>
    <cellStyle name="쉼표 [0] 2 5 46" xfId="5055"/>
    <cellStyle name="쉼표 [0] 2 5 47" xfId="5056"/>
    <cellStyle name="쉼표 [0] 2 5 48" xfId="5057"/>
    <cellStyle name="쉼표 [0] 2 5 49" xfId="5058"/>
    <cellStyle name="쉼표 [0] 2 5 5" xfId="694"/>
    <cellStyle name="쉼표 [0] 2 5 50" xfId="5059"/>
    <cellStyle name="쉼표 [0] 2 5 51" xfId="5060"/>
    <cellStyle name="쉼표 [0] 2 5 52" xfId="5061"/>
    <cellStyle name="쉼표 [0] 2 5 53" xfId="5062"/>
    <cellStyle name="쉼표 [0] 2 5 54" xfId="5063"/>
    <cellStyle name="쉼표 [0] 2 5 55" xfId="5064"/>
    <cellStyle name="쉼표 [0] 2 5 56" xfId="5065"/>
    <cellStyle name="쉼표 [0] 2 5 57" xfId="5066"/>
    <cellStyle name="쉼표 [0] 2 5 58" xfId="5067"/>
    <cellStyle name="쉼표 [0] 2 5 59" xfId="5068"/>
    <cellStyle name="쉼표 [0] 2 5 6" xfId="748"/>
    <cellStyle name="쉼표 [0] 2 5 60" xfId="5069"/>
    <cellStyle name="쉼표 [0] 2 5 61" xfId="5070"/>
    <cellStyle name="쉼표 [0] 2 5 62" xfId="5071"/>
    <cellStyle name="쉼표 [0] 2 5 63" xfId="5072"/>
    <cellStyle name="쉼표 [0] 2 5 64" xfId="5073"/>
    <cellStyle name="쉼표 [0] 2 5 65" xfId="5074"/>
    <cellStyle name="쉼표 [0] 2 5 66" xfId="5075"/>
    <cellStyle name="쉼표 [0] 2 5 67" xfId="5076"/>
    <cellStyle name="쉼표 [0] 2 5 68" xfId="5077"/>
    <cellStyle name="쉼표 [0] 2 5 69" xfId="5078"/>
    <cellStyle name="쉼표 [0] 2 5 7" xfId="786"/>
    <cellStyle name="쉼표 [0] 2 5 70" xfId="5079"/>
    <cellStyle name="쉼표 [0] 2 5 71" xfId="5080"/>
    <cellStyle name="쉼표 [0] 2 5 72" xfId="5081"/>
    <cellStyle name="쉼표 [0] 2 5 73" xfId="5082"/>
    <cellStyle name="쉼표 [0] 2 5 74" xfId="5083"/>
    <cellStyle name="쉼표 [0] 2 5 75" xfId="5084"/>
    <cellStyle name="쉼표 [0] 2 5 76" xfId="5085"/>
    <cellStyle name="쉼표 [0] 2 5 77" xfId="5086"/>
    <cellStyle name="쉼표 [0] 2 5 8" xfId="824"/>
    <cellStyle name="쉼표 [0] 2 5 9" xfId="862"/>
    <cellStyle name="쉼표 [0] 2 50" xfId="1868"/>
    <cellStyle name="쉼표 [0] 2 50 10" xfId="5087"/>
    <cellStyle name="쉼표 [0] 2 50 11" xfId="5088"/>
    <cellStyle name="쉼표 [0] 2 50 12" xfId="5089"/>
    <cellStyle name="쉼표 [0] 2 50 13" xfId="5090"/>
    <cellStyle name="쉼표 [0] 2 50 14" xfId="5091"/>
    <cellStyle name="쉼표 [0] 2 50 15" xfId="5092"/>
    <cellStyle name="쉼표 [0] 2 50 16" xfId="5093"/>
    <cellStyle name="쉼표 [0] 2 50 17" xfId="5094"/>
    <cellStyle name="쉼표 [0] 2 50 18" xfId="5095"/>
    <cellStyle name="쉼표 [0] 2 50 19" xfId="5096"/>
    <cellStyle name="쉼표 [0] 2 50 2" xfId="5097"/>
    <cellStyle name="쉼표 [0] 2 50 20" xfId="5098"/>
    <cellStyle name="쉼표 [0] 2 50 21" xfId="5099"/>
    <cellStyle name="쉼표 [0] 2 50 22" xfId="5100"/>
    <cellStyle name="쉼표 [0] 2 50 23" xfId="5101"/>
    <cellStyle name="쉼표 [0] 2 50 24" xfId="5102"/>
    <cellStyle name="쉼표 [0] 2 50 25" xfId="5103"/>
    <cellStyle name="쉼표 [0] 2 50 26" xfId="5104"/>
    <cellStyle name="쉼표 [0] 2 50 27" xfId="5105"/>
    <cellStyle name="쉼표 [0] 2 50 28" xfId="5106"/>
    <cellStyle name="쉼표 [0] 2 50 29" xfId="5107"/>
    <cellStyle name="쉼표 [0] 2 50 3" xfId="5108"/>
    <cellStyle name="쉼표 [0] 2 50 30" xfId="5109"/>
    <cellStyle name="쉼표 [0] 2 50 31" xfId="5110"/>
    <cellStyle name="쉼표 [0] 2 50 32" xfId="5111"/>
    <cellStyle name="쉼표 [0] 2 50 33" xfId="5112"/>
    <cellStyle name="쉼표 [0] 2 50 34" xfId="5113"/>
    <cellStyle name="쉼표 [0] 2 50 35" xfId="5114"/>
    <cellStyle name="쉼표 [0] 2 50 36" xfId="5115"/>
    <cellStyle name="쉼표 [0] 2 50 37" xfId="5116"/>
    <cellStyle name="쉼표 [0] 2 50 38" xfId="5117"/>
    <cellStyle name="쉼표 [0] 2 50 39" xfId="5118"/>
    <cellStyle name="쉼표 [0] 2 50 4" xfId="5119"/>
    <cellStyle name="쉼표 [0] 2 50 5" xfId="5120"/>
    <cellStyle name="쉼표 [0] 2 50 6" xfId="5121"/>
    <cellStyle name="쉼표 [0] 2 50 7" xfId="5122"/>
    <cellStyle name="쉼표 [0] 2 50 8" xfId="5123"/>
    <cellStyle name="쉼표 [0] 2 50 9" xfId="5124"/>
    <cellStyle name="쉼표 [0] 2 51" xfId="5125"/>
    <cellStyle name="쉼표 [0] 2 51 10" xfId="5126"/>
    <cellStyle name="쉼표 [0] 2 51 11" xfId="5127"/>
    <cellStyle name="쉼표 [0] 2 51 12" xfId="5128"/>
    <cellStyle name="쉼표 [0] 2 51 13" xfId="5129"/>
    <cellStyle name="쉼표 [0] 2 51 14" xfId="5130"/>
    <cellStyle name="쉼표 [0] 2 51 15" xfId="5131"/>
    <cellStyle name="쉼표 [0] 2 51 16" xfId="5132"/>
    <cellStyle name="쉼표 [0] 2 51 17" xfId="5133"/>
    <cellStyle name="쉼표 [0] 2 51 18" xfId="5134"/>
    <cellStyle name="쉼표 [0] 2 51 19" xfId="5135"/>
    <cellStyle name="쉼표 [0] 2 51 2" xfId="5136"/>
    <cellStyle name="쉼표 [0] 2 51 20" xfId="5137"/>
    <cellStyle name="쉼표 [0] 2 51 21" xfId="5138"/>
    <cellStyle name="쉼표 [0] 2 51 22" xfId="5139"/>
    <cellStyle name="쉼표 [0] 2 51 23" xfId="5140"/>
    <cellStyle name="쉼표 [0] 2 51 24" xfId="5141"/>
    <cellStyle name="쉼표 [0] 2 51 25" xfId="5142"/>
    <cellStyle name="쉼표 [0] 2 51 26" xfId="5143"/>
    <cellStyle name="쉼표 [0] 2 51 27" xfId="5144"/>
    <cellStyle name="쉼표 [0] 2 51 28" xfId="5145"/>
    <cellStyle name="쉼표 [0] 2 51 29" xfId="5146"/>
    <cellStyle name="쉼표 [0] 2 51 3" xfId="5147"/>
    <cellStyle name="쉼표 [0] 2 51 30" xfId="5148"/>
    <cellStyle name="쉼표 [0] 2 51 31" xfId="5149"/>
    <cellStyle name="쉼표 [0] 2 51 32" xfId="5150"/>
    <cellStyle name="쉼표 [0] 2 51 33" xfId="5151"/>
    <cellStyle name="쉼표 [0] 2 51 34" xfId="5152"/>
    <cellStyle name="쉼표 [0] 2 51 35" xfId="5153"/>
    <cellStyle name="쉼표 [0] 2 51 36" xfId="5154"/>
    <cellStyle name="쉼표 [0] 2 51 37" xfId="5155"/>
    <cellStyle name="쉼표 [0] 2 51 38" xfId="5156"/>
    <cellStyle name="쉼표 [0] 2 51 39" xfId="5157"/>
    <cellStyle name="쉼표 [0] 2 51 4" xfId="5158"/>
    <cellStyle name="쉼표 [0] 2 51 5" xfId="5159"/>
    <cellStyle name="쉼표 [0] 2 51 6" xfId="5160"/>
    <cellStyle name="쉼표 [0] 2 51 7" xfId="5161"/>
    <cellStyle name="쉼표 [0] 2 51 8" xfId="5162"/>
    <cellStyle name="쉼표 [0] 2 51 9" xfId="5163"/>
    <cellStyle name="쉼표 [0] 2 52" xfId="5164"/>
    <cellStyle name="쉼표 [0] 2 53" xfId="5165"/>
    <cellStyle name="쉼표 [0] 2 54" xfId="5166"/>
    <cellStyle name="쉼표 [0] 2 55" xfId="5167"/>
    <cellStyle name="쉼표 [0] 2 56" xfId="5168"/>
    <cellStyle name="쉼표 [0] 2 57" xfId="5169"/>
    <cellStyle name="쉼표 [0] 2 58" xfId="5170"/>
    <cellStyle name="쉼표 [0] 2 59" xfId="5171"/>
    <cellStyle name="쉼표 [0] 2 6" xfId="129"/>
    <cellStyle name="쉼표 [0] 2 6 10" xfId="903"/>
    <cellStyle name="쉼표 [0] 2 6 11" xfId="941"/>
    <cellStyle name="쉼표 [0] 2 6 12" xfId="978"/>
    <cellStyle name="쉼표 [0] 2 6 13" xfId="1015"/>
    <cellStyle name="쉼표 [0] 2 6 14" xfId="1052"/>
    <cellStyle name="쉼표 [0] 2 6 15" xfId="1089"/>
    <cellStyle name="쉼표 [0] 2 6 16" xfId="1127"/>
    <cellStyle name="쉼표 [0] 2 6 17" xfId="1165"/>
    <cellStyle name="쉼표 [0] 2 6 18" xfId="1203"/>
    <cellStyle name="쉼표 [0] 2 6 19" xfId="1241"/>
    <cellStyle name="쉼표 [0] 2 6 2" xfId="587"/>
    <cellStyle name="쉼표 [0] 2 6 2 10" xfId="5172"/>
    <cellStyle name="쉼표 [0] 2 6 2 11" xfId="5173"/>
    <cellStyle name="쉼표 [0] 2 6 2 12" xfId="5174"/>
    <cellStyle name="쉼표 [0] 2 6 2 13" xfId="5175"/>
    <cellStyle name="쉼표 [0] 2 6 2 14" xfId="5176"/>
    <cellStyle name="쉼표 [0] 2 6 2 15" xfId="5177"/>
    <cellStyle name="쉼표 [0] 2 6 2 16" xfId="5178"/>
    <cellStyle name="쉼표 [0] 2 6 2 17" xfId="5179"/>
    <cellStyle name="쉼표 [0] 2 6 2 18" xfId="5180"/>
    <cellStyle name="쉼표 [0] 2 6 2 19" xfId="5181"/>
    <cellStyle name="쉼표 [0] 2 6 2 2" xfId="5182"/>
    <cellStyle name="쉼표 [0] 2 6 2 20" xfId="5183"/>
    <cellStyle name="쉼표 [0] 2 6 2 21" xfId="5184"/>
    <cellStyle name="쉼표 [0] 2 6 2 22" xfId="5185"/>
    <cellStyle name="쉼표 [0] 2 6 2 23" xfId="5186"/>
    <cellStyle name="쉼표 [0] 2 6 2 24" xfId="5187"/>
    <cellStyle name="쉼표 [0] 2 6 2 25" xfId="5188"/>
    <cellStyle name="쉼표 [0] 2 6 2 26" xfId="5189"/>
    <cellStyle name="쉼표 [0] 2 6 2 27" xfId="5190"/>
    <cellStyle name="쉼표 [0] 2 6 2 28" xfId="5191"/>
    <cellStyle name="쉼표 [0] 2 6 2 29" xfId="5192"/>
    <cellStyle name="쉼표 [0] 2 6 2 3" xfId="5193"/>
    <cellStyle name="쉼표 [0] 2 6 2 30" xfId="5194"/>
    <cellStyle name="쉼표 [0] 2 6 2 31" xfId="5195"/>
    <cellStyle name="쉼표 [0] 2 6 2 32" xfId="5196"/>
    <cellStyle name="쉼표 [0] 2 6 2 33" xfId="5197"/>
    <cellStyle name="쉼표 [0] 2 6 2 34" xfId="5198"/>
    <cellStyle name="쉼표 [0] 2 6 2 35" xfId="5199"/>
    <cellStyle name="쉼표 [0] 2 6 2 36" xfId="5200"/>
    <cellStyle name="쉼표 [0] 2 6 2 37" xfId="5201"/>
    <cellStyle name="쉼표 [0] 2 6 2 38" xfId="5202"/>
    <cellStyle name="쉼표 [0] 2 6 2 39" xfId="5203"/>
    <cellStyle name="쉼표 [0] 2 6 2 4" xfId="5204"/>
    <cellStyle name="쉼표 [0] 2 6 2 5" xfId="5205"/>
    <cellStyle name="쉼표 [0] 2 6 2 6" xfId="5206"/>
    <cellStyle name="쉼표 [0] 2 6 2 7" xfId="5207"/>
    <cellStyle name="쉼표 [0] 2 6 2 8" xfId="5208"/>
    <cellStyle name="쉼표 [0] 2 6 2 9" xfId="5209"/>
    <cellStyle name="쉼표 [0] 2 6 20" xfId="1279"/>
    <cellStyle name="쉼표 [0] 2 6 21" xfId="1317"/>
    <cellStyle name="쉼표 [0] 2 6 22" xfId="1355"/>
    <cellStyle name="쉼표 [0] 2 6 23" xfId="1393"/>
    <cellStyle name="쉼표 [0] 2 6 24" xfId="1430"/>
    <cellStyle name="쉼표 [0] 2 6 25" xfId="1466"/>
    <cellStyle name="쉼표 [0] 2 6 26" xfId="1502"/>
    <cellStyle name="쉼표 [0] 2 6 27" xfId="1538"/>
    <cellStyle name="쉼표 [0] 2 6 28" xfId="1574"/>
    <cellStyle name="쉼표 [0] 2 6 29" xfId="1609"/>
    <cellStyle name="쉼표 [0] 2 6 3" xfId="633"/>
    <cellStyle name="쉼표 [0] 2 6 3 10" xfId="5210"/>
    <cellStyle name="쉼표 [0] 2 6 3 11" xfId="5211"/>
    <cellStyle name="쉼표 [0] 2 6 3 12" xfId="5212"/>
    <cellStyle name="쉼표 [0] 2 6 3 13" xfId="5213"/>
    <cellStyle name="쉼표 [0] 2 6 3 14" xfId="5214"/>
    <cellStyle name="쉼표 [0] 2 6 3 15" xfId="5215"/>
    <cellStyle name="쉼표 [0] 2 6 3 16" xfId="5216"/>
    <cellStyle name="쉼표 [0] 2 6 3 17" xfId="5217"/>
    <cellStyle name="쉼표 [0] 2 6 3 18" xfId="5218"/>
    <cellStyle name="쉼표 [0] 2 6 3 19" xfId="5219"/>
    <cellStyle name="쉼표 [0] 2 6 3 2" xfId="5220"/>
    <cellStyle name="쉼표 [0] 2 6 3 20" xfId="5221"/>
    <cellStyle name="쉼표 [0] 2 6 3 21" xfId="5222"/>
    <cellStyle name="쉼표 [0] 2 6 3 22" xfId="5223"/>
    <cellStyle name="쉼표 [0] 2 6 3 23" xfId="5224"/>
    <cellStyle name="쉼표 [0] 2 6 3 24" xfId="5225"/>
    <cellStyle name="쉼표 [0] 2 6 3 25" xfId="5226"/>
    <cellStyle name="쉼표 [0] 2 6 3 26" xfId="5227"/>
    <cellStyle name="쉼표 [0] 2 6 3 27" xfId="5228"/>
    <cellStyle name="쉼표 [0] 2 6 3 28" xfId="5229"/>
    <cellStyle name="쉼표 [0] 2 6 3 29" xfId="5230"/>
    <cellStyle name="쉼표 [0] 2 6 3 3" xfId="5231"/>
    <cellStyle name="쉼표 [0] 2 6 3 30" xfId="5232"/>
    <cellStyle name="쉼표 [0] 2 6 3 31" xfId="5233"/>
    <cellStyle name="쉼표 [0] 2 6 3 32" xfId="5234"/>
    <cellStyle name="쉼표 [0] 2 6 3 33" xfId="5235"/>
    <cellStyle name="쉼표 [0] 2 6 3 34" xfId="5236"/>
    <cellStyle name="쉼표 [0] 2 6 3 35" xfId="5237"/>
    <cellStyle name="쉼표 [0] 2 6 3 36" xfId="5238"/>
    <cellStyle name="쉼표 [0] 2 6 3 37" xfId="5239"/>
    <cellStyle name="쉼표 [0] 2 6 3 38" xfId="5240"/>
    <cellStyle name="쉼표 [0] 2 6 3 39" xfId="5241"/>
    <cellStyle name="쉼표 [0] 2 6 3 4" xfId="5242"/>
    <cellStyle name="쉼표 [0] 2 6 3 5" xfId="5243"/>
    <cellStyle name="쉼표 [0] 2 6 3 6" xfId="5244"/>
    <cellStyle name="쉼표 [0] 2 6 3 7" xfId="5245"/>
    <cellStyle name="쉼표 [0] 2 6 3 8" xfId="5246"/>
    <cellStyle name="쉼표 [0] 2 6 3 9" xfId="5247"/>
    <cellStyle name="쉼표 [0] 2 6 30" xfId="1644"/>
    <cellStyle name="쉼표 [0] 2 6 31" xfId="1676"/>
    <cellStyle name="쉼표 [0] 2 6 32" xfId="1708"/>
    <cellStyle name="쉼표 [0] 2 6 33" xfId="1740"/>
    <cellStyle name="쉼표 [0] 2 6 34" xfId="1772"/>
    <cellStyle name="쉼표 [0] 2 6 35" xfId="1803"/>
    <cellStyle name="쉼표 [0] 2 6 36" xfId="1833"/>
    <cellStyle name="쉼표 [0] 2 6 37" xfId="1863"/>
    <cellStyle name="쉼표 [0] 2 6 38" xfId="1893"/>
    <cellStyle name="쉼표 [0] 2 6 39" xfId="1920"/>
    <cellStyle name="쉼표 [0] 2 6 4" xfId="670"/>
    <cellStyle name="쉼표 [0] 2 6 40" xfId="5248"/>
    <cellStyle name="쉼표 [0] 2 6 41" xfId="5249"/>
    <cellStyle name="쉼표 [0] 2 6 42" xfId="5250"/>
    <cellStyle name="쉼표 [0] 2 6 43" xfId="5251"/>
    <cellStyle name="쉼표 [0] 2 6 44" xfId="5252"/>
    <cellStyle name="쉼표 [0] 2 6 45" xfId="5253"/>
    <cellStyle name="쉼표 [0] 2 6 46" xfId="5254"/>
    <cellStyle name="쉼표 [0] 2 6 47" xfId="5255"/>
    <cellStyle name="쉼표 [0] 2 6 48" xfId="5256"/>
    <cellStyle name="쉼표 [0] 2 6 49" xfId="5257"/>
    <cellStyle name="쉼표 [0] 2 6 5" xfId="697"/>
    <cellStyle name="쉼표 [0] 2 6 50" xfId="5258"/>
    <cellStyle name="쉼표 [0] 2 6 51" xfId="5259"/>
    <cellStyle name="쉼표 [0] 2 6 52" xfId="5260"/>
    <cellStyle name="쉼표 [0] 2 6 53" xfId="5261"/>
    <cellStyle name="쉼표 [0] 2 6 54" xfId="5262"/>
    <cellStyle name="쉼표 [0] 2 6 55" xfId="5263"/>
    <cellStyle name="쉼표 [0] 2 6 56" xfId="5264"/>
    <cellStyle name="쉼표 [0] 2 6 57" xfId="5265"/>
    <cellStyle name="쉼표 [0] 2 6 58" xfId="5266"/>
    <cellStyle name="쉼표 [0] 2 6 59" xfId="5267"/>
    <cellStyle name="쉼표 [0] 2 6 6" xfId="751"/>
    <cellStyle name="쉼표 [0] 2 6 60" xfId="5268"/>
    <cellStyle name="쉼표 [0] 2 6 61" xfId="5269"/>
    <cellStyle name="쉼표 [0] 2 6 62" xfId="5270"/>
    <cellStyle name="쉼표 [0] 2 6 63" xfId="5271"/>
    <cellStyle name="쉼표 [0] 2 6 64" xfId="5272"/>
    <cellStyle name="쉼표 [0] 2 6 65" xfId="5273"/>
    <cellStyle name="쉼표 [0] 2 6 66" xfId="5274"/>
    <cellStyle name="쉼표 [0] 2 6 67" xfId="5275"/>
    <cellStyle name="쉼표 [0] 2 6 68" xfId="5276"/>
    <cellStyle name="쉼표 [0] 2 6 69" xfId="5277"/>
    <cellStyle name="쉼표 [0] 2 6 7" xfId="789"/>
    <cellStyle name="쉼표 [0] 2 6 70" xfId="5278"/>
    <cellStyle name="쉼표 [0] 2 6 71" xfId="5279"/>
    <cellStyle name="쉼표 [0] 2 6 72" xfId="5280"/>
    <cellStyle name="쉼표 [0] 2 6 73" xfId="5281"/>
    <cellStyle name="쉼표 [0] 2 6 74" xfId="5282"/>
    <cellStyle name="쉼표 [0] 2 6 75" xfId="5283"/>
    <cellStyle name="쉼표 [0] 2 6 76" xfId="5284"/>
    <cellStyle name="쉼표 [0] 2 6 77" xfId="5285"/>
    <cellStyle name="쉼표 [0] 2 6 8" xfId="827"/>
    <cellStyle name="쉼표 [0] 2 6 9" xfId="865"/>
    <cellStyle name="쉼표 [0] 2 60" xfId="5286"/>
    <cellStyle name="쉼표 [0] 2 61" xfId="5287"/>
    <cellStyle name="쉼표 [0] 2 62" xfId="5288"/>
    <cellStyle name="쉼표 [0] 2 63" xfId="5289"/>
    <cellStyle name="쉼표 [0] 2 64" xfId="5290"/>
    <cellStyle name="쉼표 [0] 2 65" xfId="5291"/>
    <cellStyle name="쉼표 [0] 2 66" xfId="5292"/>
    <cellStyle name="쉼표 [0] 2 67" xfId="5293"/>
    <cellStyle name="쉼표 [0] 2 68" xfId="5294"/>
    <cellStyle name="쉼표 [0] 2 69" xfId="5295"/>
    <cellStyle name="쉼표 [0] 2 7" xfId="130"/>
    <cellStyle name="쉼표 [0] 2 7 10" xfId="904"/>
    <cellStyle name="쉼표 [0] 2 7 11" xfId="942"/>
    <cellStyle name="쉼표 [0] 2 7 12" xfId="979"/>
    <cellStyle name="쉼표 [0] 2 7 13" xfId="1016"/>
    <cellStyle name="쉼표 [0] 2 7 14" xfId="1053"/>
    <cellStyle name="쉼표 [0] 2 7 15" xfId="1090"/>
    <cellStyle name="쉼표 [0] 2 7 16" xfId="1128"/>
    <cellStyle name="쉼표 [0] 2 7 17" xfId="1166"/>
    <cellStyle name="쉼표 [0] 2 7 18" xfId="1204"/>
    <cellStyle name="쉼표 [0] 2 7 19" xfId="1242"/>
    <cellStyle name="쉼표 [0] 2 7 2" xfId="588"/>
    <cellStyle name="쉼표 [0] 2 7 2 10" xfId="5296"/>
    <cellStyle name="쉼표 [0] 2 7 2 11" xfId="5297"/>
    <cellStyle name="쉼표 [0] 2 7 2 12" xfId="5298"/>
    <cellStyle name="쉼표 [0] 2 7 2 13" xfId="5299"/>
    <cellStyle name="쉼표 [0] 2 7 2 14" xfId="5300"/>
    <cellStyle name="쉼표 [0] 2 7 2 15" xfId="5301"/>
    <cellStyle name="쉼표 [0] 2 7 2 16" xfId="5302"/>
    <cellStyle name="쉼표 [0] 2 7 2 17" xfId="5303"/>
    <cellStyle name="쉼표 [0] 2 7 2 18" xfId="5304"/>
    <cellStyle name="쉼표 [0] 2 7 2 19" xfId="5305"/>
    <cellStyle name="쉼표 [0] 2 7 2 2" xfId="5306"/>
    <cellStyle name="쉼표 [0] 2 7 2 20" xfId="5307"/>
    <cellStyle name="쉼표 [0] 2 7 2 21" xfId="5308"/>
    <cellStyle name="쉼표 [0] 2 7 2 22" xfId="5309"/>
    <cellStyle name="쉼표 [0] 2 7 2 23" xfId="5310"/>
    <cellStyle name="쉼표 [0] 2 7 2 24" xfId="5311"/>
    <cellStyle name="쉼표 [0] 2 7 2 25" xfId="5312"/>
    <cellStyle name="쉼표 [0] 2 7 2 26" xfId="5313"/>
    <cellStyle name="쉼표 [0] 2 7 2 27" xfId="5314"/>
    <cellStyle name="쉼표 [0] 2 7 2 28" xfId="5315"/>
    <cellStyle name="쉼표 [0] 2 7 2 29" xfId="5316"/>
    <cellStyle name="쉼표 [0] 2 7 2 3" xfId="5317"/>
    <cellStyle name="쉼표 [0] 2 7 2 30" xfId="5318"/>
    <cellStyle name="쉼표 [0] 2 7 2 31" xfId="5319"/>
    <cellStyle name="쉼표 [0] 2 7 2 32" xfId="5320"/>
    <cellStyle name="쉼표 [0] 2 7 2 33" xfId="5321"/>
    <cellStyle name="쉼표 [0] 2 7 2 34" xfId="5322"/>
    <cellStyle name="쉼표 [0] 2 7 2 35" xfId="5323"/>
    <cellStyle name="쉼표 [0] 2 7 2 36" xfId="5324"/>
    <cellStyle name="쉼표 [0] 2 7 2 37" xfId="5325"/>
    <cellStyle name="쉼표 [0] 2 7 2 38" xfId="5326"/>
    <cellStyle name="쉼표 [0] 2 7 2 39" xfId="5327"/>
    <cellStyle name="쉼표 [0] 2 7 2 4" xfId="5328"/>
    <cellStyle name="쉼표 [0] 2 7 2 5" xfId="5329"/>
    <cellStyle name="쉼표 [0] 2 7 2 6" xfId="5330"/>
    <cellStyle name="쉼표 [0] 2 7 2 7" xfId="5331"/>
    <cellStyle name="쉼표 [0] 2 7 2 8" xfId="5332"/>
    <cellStyle name="쉼표 [0] 2 7 2 9" xfId="5333"/>
    <cellStyle name="쉼표 [0] 2 7 20" xfId="1280"/>
    <cellStyle name="쉼표 [0] 2 7 21" xfId="1318"/>
    <cellStyle name="쉼표 [0] 2 7 22" xfId="1356"/>
    <cellStyle name="쉼표 [0] 2 7 23" xfId="1394"/>
    <cellStyle name="쉼표 [0] 2 7 24" xfId="1431"/>
    <cellStyle name="쉼표 [0] 2 7 25" xfId="1467"/>
    <cellStyle name="쉼표 [0] 2 7 26" xfId="1503"/>
    <cellStyle name="쉼표 [0] 2 7 27" xfId="1539"/>
    <cellStyle name="쉼표 [0] 2 7 28" xfId="1575"/>
    <cellStyle name="쉼표 [0] 2 7 29" xfId="1610"/>
    <cellStyle name="쉼표 [0] 2 7 3" xfId="634"/>
    <cellStyle name="쉼표 [0] 2 7 3 10" xfId="5334"/>
    <cellStyle name="쉼표 [0] 2 7 3 11" xfId="5335"/>
    <cellStyle name="쉼표 [0] 2 7 3 12" xfId="5336"/>
    <cellStyle name="쉼표 [0] 2 7 3 13" xfId="5337"/>
    <cellStyle name="쉼표 [0] 2 7 3 14" xfId="5338"/>
    <cellStyle name="쉼표 [0] 2 7 3 15" xfId="5339"/>
    <cellStyle name="쉼표 [0] 2 7 3 16" xfId="5340"/>
    <cellStyle name="쉼표 [0] 2 7 3 17" xfId="5341"/>
    <cellStyle name="쉼표 [0] 2 7 3 18" xfId="5342"/>
    <cellStyle name="쉼표 [0] 2 7 3 19" xfId="5343"/>
    <cellStyle name="쉼표 [0] 2 7 3 2" xfId="5344"/>
    <cellStyle name="쉼표 [0] 2 7 3 20" xfId="5345"/>
    <cellStyle name="쉼표 [0] 2 7 3 21" xfId="5346"/>
    <cellStyle name="쉼표 [0] 2 7 3 22" xfId="5347"/>
    <cellStyle name="쉼표 [0] 2 7 3 23" xfId="5348"/>
    <cellStyle name="쉼표 [0] 2 7 3 24" xfId="5349"/>
    <cellStyle name="쉼표 [0] 2 7 3 25" xfId="5350"/>
    <cellStyle name="쉼표 [0] 2 7 3 26" xfId="5351"/>
    <cellStyle name="쉼표 [0] 2 7 3 27" xfId="5352"/>
    <cellStyle name="쉼표 [0] 2 7 3 28" xfId="5353"/>
    <cellStyle name="쉼표 [0] 2 7 3 29" xfId="5354"/>
    <cellStyle name="쉼표 [0] 2 7 3 3" xfId="5355"/>
    <cellStyle name="쉼표 [0] 2 7 3 30" xfId="5356"/>
    <cellStyle name="쉼표 [0] 2 7 3 31" xfId="5357"/>
    <cellStyle name="쉼표 [0] 2 7 3 32" xfId="5358"/>
    <cellStyle name="쉼표 [0] 2 7 3 33" xfId="5359"/>
    <cellStyle name="쉼표 [0] 2 7 3 34" xfId="5360"/>
    <cellStyle name="쉼표 [0] 2 7 3 35" xfId="5361"/>
    <cellStyle name="쉼표 [0] 2 7 3 36" xfId="5362"/>
    <cellStyle name="쉼표 [0] 2 7 3 37" xfId="5363"/>
    <cellStyle name="쉼표 [0] 2 7 3 38" xfId="5364"/>
    <cellStyle name="쉼표 [0] 2 7 3 39" xfId="5365"/>
    <cellStyle name="쉼표 [0] 2 7 3 4" xfId="5366"/>
    <cellStyle name="쉼표 [0] 2 7 3 5" xfId="5367"/>
    <cellStyle name="쉼표 [0] 2 7 3 6" xfId="5368"/>
    <cellStyle name="쉼표 [0] 2 7 3 7" xfId="5369"/>
    <cellStyle name="쉼표 [0] 2 7 3 8" xfId="5370"/>
    <cellStyle name="쉼표 [0] 2 7 3 9" xfId="5371"/>
    <cellStyle name="쉼표 [0] 2 7 30" xfId="1645"/>
    <cellStyle name="쉼표 [0] 2 7 31" xfId="1677"/>
    <cellStyle name="쉼표 [0] 2 7 32" xfId="1709"/>
    <cellStyle name="쉼표 [0] 2 7 33" xfId="1741"/>
    <cellStyle name="쉼표 [0] 2 7 34" xfId="1773"/>
    <cellStyle name="쉼표 [0] 2 7 35" xfId="1804"/>
    <cellStyle name="쉼표 [0] 2 7 36" xfId="1834"/>
    <cellStyle name="쉼표 [0] 2 7 37" xfId="1864"/>
    <cellStyle name="쉼표 [0] 2 7 38" xfId="1894"/>
    <cellStyle name="쉼표 [0] 2 7 39" xfId="1921"/>
    <cellStyle name="쉼표 [0] 2 7 4" xfId="671"/>
    <cellStyle name="쉼표 [0] 2 7 40" xfId="5372"/>
    <cellStyle name="쉼표 [0] 2 7 41" xfId="5373"/>
    <cellStyle name="쉼표 [0] 2 7 42" xfId="5374"/>
    <cellStyle name="쉼표 [0] 2 7 43" xfId="5375"/>
    <cellStyle name="쉼표 [0] 2 7 44" xfId="5376"/>
    <cellStyle name="쉼표 [0] 2 7 45" xfId="5377"/>
    <cellStyle name="쉼표 [0] 2 7 46" xfId="5378"/>
    <cellStyle name="쉼표 [0] 2 7 47" xfId="5379"/>
    <cellStyle name="쉼표 [0] 2 7 48" xfId="5380"/>
    <cellStyle name="쉼표 [0] 2 7 49" xfId="5381"/>
    <cellStyle name="쉼표 [0] 2 7 5" xfId="698"/>
    <cellStyle name="쉼표 [0] 2 7 50" xfId="5382"/>
    <cellStyle name="쉼표 [0] 2 7 51" xfId="5383"/>
    <cellStyle name="쉼표 [0] 2 7 52" xfId="5384"/>
    <cellStyle name="쉼표 [0] 2 7 53" xfId="5385"/>
    <cellStyle name="쉼표 [0] 2 7 54" xfId="5386"/>
    <cellStyle name="쉼표 [0] 2 7 55" xfId="5387"/>
    <cellStyle name="쉼표 [0] 2 7 56" xfId="5388"/>
    <cellStyle name="쉼표 [0] 2 7 57" xfId="5389"/>
    <cellStyle name="쉼표 [0] 2 7 58" xfId="5390"/>
    <cellStyle name="쉼표 [0] 2 7 59" xfId="5391"/>
    <cellStyle name="쉼표 [0] 2 7 6" xfId="752"/>
    <cellStyle name="쉼표 [0] 2 7 60" xfId="5392"/>
    <cellStyle name="쉼표 [0] 2 7 61" xfId="5393"/>
    <cellStyle name="쉼표 [0] 2 7 62" xfId="5394"/>
    <cellStyle name="쉼표 [0] 2 7 63" xfId="5395"/>
    <cellStyle name="쉼표 [0] 2 7 64" xfId="5396"/>
    <cellStyle name="쉼표 [0] 2 7 65" xfId="5397"/>
    <cellStyle name="쉼표 [0] 2 7 66" xfId="5398"/>
    <cellStyle name="쉼표 [0] 2 7 67" xfId="5399"/>
    <cellStyle name="쉼표 [0] 2 7 68" xfId="5400"/>
    <cellStyle name="쉼표 [0] 2 7 69" xfId="5401"/>
    <cellStyle name="쉼표 [0] 2 7 7" xfId="790"/>
    <cellStyle name="쉼표 [0] 2 7 70" xfId="5402"/>
    <cellStyle name="쉼표 [0] 2 7 71" xfId="5403"/>
    <cellStyle name="쉼표 [0] 2 7 72" xfId="5404"/>
    <cellStyle name="쉼표 [0] 2 7 73" xfId="5405"/>
    <cellStyle name="쉼표 [0] 2 7 74" xfId="5406"/>
    <cellStyle name="쉼표 [0] 2 7 75" xfId="5407"/>
    <cellStyle name="쉼표 [0] 2 7 76" xfId="5408"/>
    <cellStyle name="쉼표 [0] 2 7 77" xfId="5409"/>
    <cellStyle name="쉼표 [0] 2 7 8" xfId="828"/>
    <cellStyle name="쉼표 [0] 2 7 9" xfId="866"/>
    <cellStyle name="쉼표 [0] 2 70" xfId="5410"/>
    <cellStyle name="쉼표 [0] 2 71" xfId="5411"/>
    <cellStyle name="쉼표 [0] 2 72" xfId="5412"/>
    <cellStyle name="쉼표 [0] 2 73" xfId="5413"/>
    <cellStyle name="쉼표 [0] 2 74" xfId="5414"/>
    <cellStyle name="쉼표 [0] 2 75" xfId="5415"/>
    <cellStyle name="쉼표 [0] 2 76" xfId="5416"/>
    <cellStyle name="쉼표 [0] 2 77" xfId="5417"/>
    <cellStyle name="쉼표 [0] 2 78" xfId="5418"/>
    <cellStyle name="쉼표 [0] 2 79" xfId="5419"/>
    <cellStyle name="쉼표 [0] 2 8" xfId="131"/>
    <cellStyle name="쉼표 [0] 2 8 10" xfId="905"/>
    <cellStyle name="쉼표 [0] 2 8 11" xfId="943"/>
    <cellStyle name="쉼표 [0] 2 8 12" xfId="980"/>
    <cellStyle name="쉼표 [0] 2 8 13" xfId="1017"/>
    <cellStyle name="쉼표 [0] 2 8 14" xfId="1054"/>
    <cellStyle name="쉼표 [0] 2 8 15" xfId="1091"/>
    <cellStyle name="쉼표 [0] 2 8 16" xfId="1129"/>
    <cellStyle name="쉼표 [0] 2 8 17" xfId="1167"/>
    <cellStyle name="쉼표 [0] 2 8 18" xfId="1205"/>
    <cellStyle name="쉼표 [0] 2 8 19" xfId="1243"/>
    <cellStyle name="쉼표 [0] 2 8 2" xfId="589"/>
    <cellStyle name="쉼표 [0] 2 8 2 10" xfId="5420"/>
    <cellStyle name="쉼표 [0] 2 8 2 11" xfId="5421"/>
    <cellStyle name="쉼표 [0] 2 8 2 12" xfId="5422"/>
    <cellStyle name="쉼표 [0] 2 8 2 13" xfId="5423"/>
    <cellStyle name="쉼표 [0] 2 8 2 14" xfId="5424"/>
    <cellStyle name="쉼표 [0] 2 8 2 15" xfId="5425"/>
    <cellStyle name="쉼표 [0] 2 8 2 16" xfId="5426"/>
    <cellStyle name="쉼표 [0] 2 8 2 17" xfId="5427"/>
    <cellStyle name="쉼표 [0] 2 8 2 18" xfId="5428"/>
    <cellStyle name="쉼표 [0] 2 8 2 19" xfId="5429"/>
    <cellStyle name="쉼표 [0] 2 8 2 2" xfId="5430"/>
    <cellStyle name="쉼표 [0] 2 8 2 20" xfId="5431"/>
    <cellStyle name="쉼표 [0] 2 8 2 21" xfId="5432"/>
    <cellStyle name="쉼표 [0] 2 8 2 22" xfId="5433"/>
    <cellStyle name="쉼표 [0] 2 8 2 23" xfId="5434"/>
    <cellStyle name="쉼표 [0] 2 8 2 24" xfId="5435"/>
    <cellStyle name="쉼표 [0] 2 8 2 25" xfId="5436"/>
    <cellStyle name="쉼표 [0] 2 8 2 26" xfId="5437"/>
    <cellStyle name="쉼표 [0] 2 8 2 27" xfId="5438"/>
    <cellStyle name="쉼표 [0] 2 8 2 28" xfId="5439"/>
    <cellStyle name="쉼표 [0] 2 8 2 29" xfId="5440"/>
    <cellStyle name="쉼표 [0] 2 8 2 3" xfId="5441"/>
    <cellStyle name="쉼표 [0] 2 8 2 30" xfId="5442"/>
    <cellStyle name="쉼표 [0] 2 8 2 31" xfId="5443"/>
    <cellStyle name="쉼표 [0] 2 8 2 32" xfId="5444"/>
    <cellStyle name="쉼표 [0] 2 8 2 33" xfId="5445"/>
    <cellStyle name="쉼표 [0] 2 8 2 34" xfId="5446"/>
    <cellStyle name="쉼표 [0] 2 8 2 35" xfId="5447"/>
    <cellStyle name="쉼표 [0] 2 8 2 36" xfId="5448"/>
    <cellStyle name="쉼표 [0] 2 8 2 37" xfId="5449"/>
    <cellStyle name="쉼표 [0] 2 8 2 38" xfId="5450"/>
    <cellStyle name="쉼표 [0] 2 8 2 39" xfId="5451"/>
    <cellStyle name="쉼표 [0] 2 8 2 4" xfId="5452"/>
    <cellStyle name="쉼표 [0] 2 8 2 5" xfId="5453"/>
    <cellStyle name="쉼표 [0] 2 8 2 6" xfId="5454"/>
    <cellStyle name="쉼표 [0] 2 8 2 7" xfId="5455"/>
    <cellStyle name="쉼표 [0] 2 8 2 8" xfId="5456"/>
    <cellStyle name="쉼표 [0] 2 8 2 9" xfId="5457"/>
    <cellStyle name="쉼표 [0] 2 8 20" xfId="1281"/>
    <cellStyle name="쉼표 [0] 2 8 21" xfId="1319"/>
    <cellStyle name="쉼표 [0] 2 8 22" xfId="1357"/>
    <cellStyle name="쉼표 [0] 2 8 23" xfId="1395"/>
    <cellStyle name="쉼표 [0] 2 8 24" xfId="1432"/>
    <cellStyle name="쉼표 [0] 2 8 25" xfId="1468"/>
    <cellStyle name="쉼표 [0] 2 8 26" xfId="1504"/>
    <cellStyle name="쉼표 [0] 2 8 27" xfId="1540"/>
    <cellStyle name="쉼표 [0] 2 8 28" xfId="1576"/>
    <cellStyle name="쉼표 [0] 2 8 29" xfId="1611"/>
    <cellStyle name="쉼표 [0] 2 8 3" xfId="635"/>
    <cellStyle name="쉼표 [0] 2 8 3 10" xfId="5458"/>
    <cellStyle name="쉼표 [0] 2 8 3 11" xfId="5459"/>
    <cellStyle name="쉼표 [0] 2 8 3 12" xfId="5460"/>
    <cellStyle name="쉼표 [0] 2 8 3 13" xfId="5461"/>
    <cellStyle name="쉼표 [0] 2 8 3 14" xfId="5462"/>
    <cellStyle name="쉼표 [0] 2 8 3 15" xfId="5463"/>
    <cellStyle name="쉼표 [0] 2 8 3 16" xfId="5464"/>
    <cellStyle name="쉼표 [0] 2 8 3 17" xfId="5465"/>
    <cellStyle name="쉼표 [0] 2 8 3 18" xfId="5466"/>
    <cellStyle name="쉼표 [0] 2 8 3 19" xfId="5467"/>
    <cellStyle name="쉼표 [0] 2 8 3 2" xfId="5468"/>
    <cellStyle name="쉼표 [0] 2 8 3 20" xfId="5469"/>
    <cellStyle name="쉼표 [0] 2 8 3 21" xfId="5470"/>
    <cellStyle name="쉼표 [0] 2 8 3 22" xfId="5471"/>
    <cellStyle name="쉼표 [0] 2 8 3 23" xfId="5472"/>
    <cellStyle name="쉼표 [0] 2 8 3 24" xfId="5473"/>
    <cellStyle name="쉼표 [0] 2 8 3 25" xfId="5474"/>
    <cellStyle name="쉼표 [0] 2 8 3 26" xfId="5475"/>
    <cellStyle name="쉼표 [0] 2 8 3 27" xfId="5476"/>
    <cellStyle name="쉼표 [0] 2 8 3 28" xfId="5477"/>
    <cellStyle name="쉼표 [0] 2 8 3 29" xfId="5478"/>
    <cellStyle name="쉼표 [0] 2 8 3 3" xfId="5479"/>
    <cellStyle name="쉼표 [0] 2 8 3 30" xfId="5480"/>
    <cellStyle name="쉼표 [0] 2 8 3 31" xfId="5481"/>
    <cellStyle name="쉼표 [0] 2 8 3 32" xfId="5482"/>
    <cellStyle name="쉼표 [0] 2 8 3 33" xfId="5483"/>
    <cellStyle name="쉼표 [0] 2 8 3 34" xfId="5484"/>
    <cellStyle name="쉼표 [0] 2 8 3 35" xfId="5485"/>
    <cellStyle name="쉼표 [0] 2 8 3 36" xfId="5486"/>
    <cellStyle name="쉼표 [0] 2 8 3 37" xfId="5487"/>
    <cellStyle name="쉼표 [0] 2 8 3 38" xfId="5488"/>
    <cellStyle name="쉼표 [0] 2 8 3 39" xfId="5489"/>
    <cellStyle name="쉼표 [0] 2 8 3 4" xfId="5490"/>
    <cellStyle name="쉼표 [0] 2 8 3 5" xfId="5491"/>
    <cellStyle name="쉼표 [0] 2 8 3 6" xfId="5492"/>
    <cellStyle name="쉼표 [0] 2 8 3 7" xfId="5493"/>
    <cellStyle name="쉼표 [0] 2 8 3 8" xfId="5494"/>
    <cellStyle name="쉼표 [0] 2 8 3 9" xfId="5495"/>
    <cellStyle name="쉼표 [0] 2 8 30" xfId="1646"/>
    <cellStyle name="쉼표 [0] 2 8 31" xfId="1678"/>
    <cellStyle name="쉼표 [0] 2 8 32" xfId="1710"/>
    <cellStyle name="쉼표 [0] 2 8 33" xfId="1742"/>
    <cellStyle name="쉼표 [0] 2 8 34" xfId="1774"/>
    <cellStyle name="쉼표 [0] 2 8 35" xfId="1805"/>
    <cellStyle name="쉼표 [0] 2 8 36" xfId="1835"/>
    <cellStyle name="쉼표 [0] 2 8 37" xfId="1865"/>
    <cellStyle name="쉼표 [0] 2 8 38" xfId="1895"/>
    <cellStyle name="쉼표 [0] 2 8 39" xfId="1922"/>
    <cellStyle name="쉼표 [0] 2 8 4" xfId="672"/>
    <cellStyle name="쉼표 [0] 2 8 40" xfId="5496"/>
    <cellStyle name="쉼표 [0] 2 8 41" xfId="5497"/>
    <cellStyle name="쉼표 [0] 2 8 42" xfId="5498"/>
    <cellStyle name="쉼표 [0] 2 8 43" xfId="5499"/>
    <cellStyle name="쉼표 [0] 2 8 44" xfId="5500"/>
    <cellStyle name="쉼표 [0] 2 8 45" xfId="5501"/>
    <cellStyle name="쉼표 [0] 2 8 46" xfId="5502"/>
    <cellStyle name="쉼표 [0] 2 8 47" xfId="5503"/>
    <cellStyle name="쉼표 [0] 2 8 48" xfId="5504"/>
    <cellStyle name="쉼표 [0] 2 8 49" xfId="5505"/>
    <cellStyle name="쉼표 [0] 2 8 5" xfId="699"/>
    <cellStyle name="쉼표 [0] 2 8 50" xfId="5506"/>
    <cellStyle name="쉼표 [0] 2 8 51" xfId="5507"/>
    <cellStyle name="쉼표 [0] 2 8 52" xfId="5508"/>
    <cellStyle name="쉼표 [0] 2 8 53" xfId="5509"/>
    <cellStyle name="쉼표 [0] 2 8 54" xfId="5510"/>
    <cellStyle name="쉼표 [0] 2 8 55" xfId="5511"/>
    <cellStyle name="쉼표 [0] 2 8 56" xfId="5512"/>
    <cellStyle name="쉼표 [0] 2 8 57" xfId="5513"/>
    <cellStyle name="쉼표 [0] 2 8 58" xfId="5514"/>
    <cellStyle name="쉼표 [0] 2 8 59" xfId="5515"/>
    <cellStyle name="쉼표 [0] 2 8 6" xfId="753"/>
    <cellStyle name="쉼표 [0] 2 8 60" xfId="5516"/>
    <cellStyle name="쉼표 [0] 2 8 61" xfId="5517"/>
    <cellStyle name="쉼표 [0] 2 8 62" xfId="5518"/>
    <cellStyle name="쉼표 [0] 2 8 63" xfId="5519"/>
    <cellStyle name="쉼표 [0] 2 8 64" xfId="5520"/>
    <cellStyle name="쉼표 [0] 2 8 65" xfId="5521"/>
    <cellStyle name="쉼표 [0] 2 8 66" xfId="5522"/>
    <cellStyle name="쉼표 [0] 2 8 67" xfId="5523"/>
    <cellStyle name="쉼표 [0] 2 8 68" xfId="5524"/>
    <cellStyle name="쉼표 [0] 2 8 69" xfId="5525"/>
    <cellStyle name="쉼표 [0] 2 8 7" xfId="791"/>
    <cellStyle name="쉼표 [0] 2 8 70" xfId="5526"/>
    <cellStyle name="쉼표 [0] 2 8 71" xfId="5527"/>
    <cellStyle name="쉼표 [0] 2 8 72" xfId="5528"/>
    <cellStyle name="쉼표 [0] 2 8 73" xfId="5529"/>
    <cellStyle name="쉼표 [0] 2 8 74" xfId="5530"/>
    <cellStyle name="쉼표 [0] 2 8 75" xfId="5531"/>
    <cellStyle name="쉼표 [0] 2 8 76" xfId="5532"/>
    <cellStyle name="쉼표 [0] 2 8 77" xfId="5533"/>
    <cellStyle name="쉼표 [0] 2 8 8" xfId="829"/>
    <cellStyle name="쉼표 [0] 2 8 9" xfId="867"/>
    <cellStyle name="쉼표 [0] 2 80" xfId="5534"/>
    <cellStyle name="쉼표 [0] 2 81" xfId="5535"/>
    <cellStyle name="쉼표 [0] 2 82" xfId="5536"/>
    <cellStyle name="쉼표 [0] 2 83" xfId="5537"/>
    <cellStyle name="쉼표 [0] 2 84" xfId="5538"/>
    <cellStyle name="쉼표 [0] 2 85" xfId="5539"/>
    <cellStyle name="쉼표 [0] 2 86" xfId="5540"/>
    <cellStyle name="쉼표 [0] 2 87" xfId="5541"/>
    <cellStyle name="쉼표 [0] 2 88" xfId="5542"/>
    <cellStyle name="쉼표 [0] 2 89" xfId="5543"/>
    <cellStyle name="쉼표 [0] 2 9" xfId="132"/>
    <cellStyle name="쉼표 [0] 2 9 10" xfId="906"/>
    <cellStyle name="쉼표 [0] 2 9 11" xfId="944"/>
    <cellStyle name="쉼표 [0] 2 9 12" xfId="981"/>
    <cellStyle name="쉼표 [0] 2 9 13" xfId="1018"/>
    <cellStyle name="쉼표 [0] 2 9 14" xfId="1055"/>
    <cellStyle name="쉼표 [0] 2 9 15" xfId="1092"/>
    <cellStyle name="쉼표 [0] 2 9 16" xfId="1130"/>
    <cellStyle name="쉼표 [0] 2 9 17" xfId="1168"/>
    <cellStyle name="쉼표 [0] 2 9 18" xfId="1206"/>
    <cellStyle name="쉼표 [0] 2 9 19" xfId="1244"/>
    <cellStyle name="쉼표 [0] 2 9 2" xfId="590"/>
    <cellStyle name="쉼표 [0] 2 9 2 10" xfId="5544"/>
    <cellStyle name="쉼표 [0] 2 9 2 11" xfId="5545"/>
    <cellStyle name="쉼표 [0] 2 9 2 12" xfId="5546"/>
    <cellStyle name="쉼표 [0] 2 9 2 13" xfId="5547"/>
    <cellStyle name="쉼표 [0] 2 9 2 14" xfId="5548"/>
    <cellStyle name="쉼표 [0] 2 9 2 15" xfId="5549"/>
    <cellStyle name="쉼표 [0] 2 9 2 16" xfId="5550"/>
    <cellStyle name="쉼표 [0] 2 9 2 17" xfId="5551"/>
    <cellStyle name="쉼표 [0] 2 9 2 18" xfId="5552"/>
    <cellStyle name="쉼표 [0] 2 9 2 19" xfId="5553"/>
    <cellStyle name="쉼표 [0] 2 9 2 2" xfId="5554"/>
    <cellStyle name="쉼표 [0] 2 9 2 20" xfId="5555"/>
    <cellStyle name="쉼표 [0] 2 9 2 21" xfId="5556"/>
    <cellStyle name="쉼표 [0] 2 9 2 22" xfId="5557"/>
    <cellStyle name="쉼표 [0] 2 9 2 23" xfId="5558"/>
    <cellStyle name="쉼표 [0] 2 9 2 24" xfId="5559"/>
    <cellStyle name="쉼표 [0] 2 9 2 25" xfId="5560"/>
    <cellStyle name="쉼표 [0] 2 9 2 26" xfId="5561"/>
    <cellStyle name="쉼표 [0] 2 9 2 27" xfId="5562"/>
    <cellStyle name="쉼표 [0] 2 9 2 28" xfId="5563"/>
    <cellStyle name="쉼표 [0] 2 9 2 29" xfId="5564"/>
    <cellStyle name="쉼표 [0] 2 9 2 3" xfId="5565"/>
    <cellStyle name="쉼표 [0] 2 9 2 30" xfId="5566"/>
    <cellStyle name="쉼표 [0] 2 9 2 31" xfId="5567"/>
    <cellStyle name="쉼표 [0] 2 9 2 32" xfId="5568"/>
    <cellStyle name="쉼표 [0] 2 9 2 33" xfId="5569"/>
    <cellStyle name="쉼표 [0] 2 9 2 34" xfId="5570"/>
    <cellStyle name="쉼표 [0] 2 9 2 35" xfId="5571"/>
    <cellStyle name="쉼표 [0] 2 9 2 36" xfId="5572"/>
    <cellStyle name="쉼표 [0] 2 9 2 37" xfId="5573"/>
    <cellStyle name="쉼표 [0] 2 9 2 38" xfId="5574"/>
    <cellStyle name="쉼표 [0] 2 9 2 39" xfId="5575"/>
    <cellStyle name="쉼표 [0] 2 9 2 4" xfId="5576"/>
    <cellStyle name="쉼표 [0] 2 9 2 5" xfId="5577"/>
    <cellStyle name="쉼표 [0] 2 9 2 6" xfId="5578"/>
    <cellStyle name="쉼표 [0] 2 9 2 7" xfId="5579"/>
    <cellStyle name="쉼표 [0] 2 9 2 8" xfId="5580"/>
    <cellStyle name="쉼표 [0] 2 9 2 9" xfId="5581"/>
    <cellStyle name="쉼표 [0] 2 9 20" xfId="1282"/>
    <cellStyle name="쉼표 [0] 2 9 21" xfId="1320"/>
    <cellStyle name="쉼표 [0] 2 9 22" xfId="1358"/>
    <cellStyle name="쉼표 [0] 2 9 23" xfId="1396"/>
    <cellStyle name="쉼표 [0] 2 9 24" xfId="1433"/>
    <cellStyle name="쉼표 [0] 2 9 25" xfId="1469"/>
    <cellStyle name="쉼표 [0] 2 9 26" xfId="1505"/>
    <cellStyle name="쉼표 [0] 2 9 27" xfId="1541"/>
    <cellStyle name="쉼표 [0] 2 9 28" xfId="1577"/>
    <cellStyle name="쉼표 [0] 2 9 29" xfId="1612"/>
    <cellStyle name="쉼표 [0] 2 9 3" xfId="636"/>
    <cellStyle name="쉼표 [0] 2 9 3 10" xfId="5582"/>
    <cellStyle name="쉼표 [0] 2 9 3 11" xfId="5583"/>
    <cellStyle name="쉼표 [0] 2 9 3 12" xfId="5584"/>
    <cellStyle name="쉼표 [0] 2 9 3 13" xfId="5585"/>
    <cellStyle name="쉼표 [0] 2 9 3 14" xfId="5586"/>
    <cellStyle name="쉼표 [0] 2 9 3 15" xfId="5587"/>
    <cellStyle name="쉼표 [0] 2 9 3 16" xfId="5588"/>
    <cellStyle name="쉼표 [0] 2 9 3 17" xfId="5589"/>
    <cellStyle name="쉼표 [0] 2 9 3 18" xfId="5590"/>
    <cellStyle name="쉼표 [0] 2 9 3 19" xfId="5591"/>
    <cellStyle name="쉼표 [0] 2 9 3 2" xfId="5592"/>
    <cellStyle name="쉼표 [0] 2 9 3 20" xfId="5593"/>
    <cellStyle name="쉼표 [0] 2 9 3 21" xfId="5594"/>
    <cellStyle name="쉼표 [0] 2 9 3 22" xfId="5595"/>
    <cellStyle name="쉼표 [0] 2 9 3 23" xfId="5596"/>
    <cellStyle name="쉼표 [0] 2 9 3 24" xfId="5597"/>
    <cellStyle name="쉼표 [0] 2 9 3 25" xfId="5598"/>
    <cellStyle name="쉼표 [0] 2 9 3 26" xfId="5599"/>
    <cellStyle name="쉼표 [0] 2 9 3 27" xfId="5600"/>
    <cellStyle name="쉼표 [0] 2 9 3 28" xfId="5601"/>
    <cellStyle name="쉼표 [0] 2 9 3 29" xfId="5602"/>
    <cellStyle name="쉼표 [0] 2 9 3 3" xfId="5603"/>
    <cellStyle name="쉼표 [0] 2 9 3 30" xfId="5604"/>
    <cellStyle name="쉼표 [0] 2 9 3 31" xfId="5605"/>
    <cellStyle name="쉼표 [0] 2 9 3 32" xfId="5606"/>
    <cellStyle name="쉼표 [0] 2 9 3 33" xfId="5607"/>
    <cellStyle name="쉼표 [0] 2 9 3 34" xfId="5608"/>
    <cellStyle name="쉼표 [0] 2 9 3 35" xfId="5609"/>
    <cellStyle name="쉼표 [0] 2 9 3 36" xfId="5610"/>
    <cellStyle name="쉼표 [0] 2 9 3 37" xfId="5611"/>
    <cellStyle name="쉼표 [0] 2 9 3 38" xfId="5612"/>
    <cellStyle name="쉼표 [0] 2 9 3 39" xfId="5613"/>
    <cellStyle name="쉼표 [0] 2 9 3 4" xfId="5614"/>
    <cellStyle name="쉼표 [0] 2 9 3 5" xfId="5615"/>
    <cellStyle name="쉼표 [0] 2 9 3 6" xfId="5616"/>
    <cellStyle name="쉼표 [0] 2 9 3 7" xfId="5617"/>
    <cellStyle name="쉼표 [0] 2 9 3 8" xfId="5618"/>
    <cellStyle name="쉼표 [0] 2 9 3 9" xfId="5619"/>
    <cellStyle name="쉼표 [0] 2 9 30" xfId="1647"/>
    <cellStyle name="쉼표 [0] 2 9 31" xfId="1679"/>
    <cellStyle name="쉼표 [0] 2 9 32" xfId="1711"/>
    <cellStyle name="쉼표 [0] 2 9 33" xfId="1743"/>
    <cellStyle name="쉼표 [0] 2 9 34" xfId="1775"/>
    <cellStyle name="쉼표 [0] 2 9 35" xfId="1806"/>
    <cellStyle name="쉼표 [0] 2 9 36" xfId="1836"/>
    <cellStyle name="쉼표 [0] 2 9 37" xfId="1866"/>
    <cellStyle name="쉼표 [0] 2 9 38" xfId="1896"/>
    <cellStyle name="쉼표 [0] 2 9 39" xfId="1923"/>
    <cellStyle name="쉼표 [0] 2 9 4" xfId="673"/>
    <cellStyle name="쉼표 [0] 2 9 40" xfId="5620"/>
    <cellStyle name="쉼표 [0] 2 9 41" xfId="5621"/>
    <cellStyle name="쉼표 [0] 2 9 42" xfId="5622"/>
    <cellStyle name="쉼표 [0] 2 9 43" xfId="5623"/>
    <cellStyle name="쉼표 [0] 2 9 44" xfId="5624"/>
    <cellStyle name="쉼표 [0] 2 9 45" xfId="5625"/>
    <cellStyle name="쉼표 [0] 2 9 46" xfId="5626"/>
    <cellStyle name="쉼표 [0] 2 9 47" xfId="5627"/>
    <cellStyle name="쉼표 [0] 2 9 48" xfId="5628"/>
    <cellStyle name="쉼표 [0] 2 9 49" xfId="5629"/>
    <cellStyle name="쉼표 [0] 2 9 5" xfId="700"/>
    <cellStyle name="쉼표 [0] 2 9 50" xfId="5630"/>
    <cellStyle name="쉼표 [0] 2 9 51" xfId="5631"/>
    <cellStyle name="쉼표 [0] 2 9 52" xfId="5632"/>
    <cellStyle name="쉼표 [0] 2 9 53" xfId="5633"/>
    <cellStyle name="쉼표 [0] 2 9 54" xfId="5634"/>
    <cellStyle name="쉼표 [0] 2 9 55" xfId="5635"/>
    <cellStyle name="쉼표 [0] 2 9 56" xfId="5636"/>
    <cellStyle name="쉼표 [0] 2 9 57" xfId="5637"/>
    <cellStyle name="쉼표 [0] 2 9 58" xfId="5638"/>
    <cellStyle name="쉼표 [0] 2 9 59" xfId="5639"/>
    <cellStyle name="쉼표 [0] 2 9 6" xfId="754"/>
    <cellStyle name="쉼표 [0] 2 9 60" xfId="5640"/>
    <cellStyle name="쉼표 [0] 2 9 61" xfId="5641"/>
    <cellStyle name="쉼표 [0] 2 9 62" xfId="5642"/>
    <cellStyle name="쉼표 [0] 2 9 63" xfId="5643"/>
    <cellStyle name="쉼표 [0] 2 9 64" xfId="5644"/>
    <cellStyle name="쉼표 [0] 2 9 65" xfId="5645"/>
    <cellStyle name="쉼표 [0] 2 9 66" xfId="5646"/>
    <cellStyle name="쉼표 [0] 2 9 67" xfId="5647"/>
    <cellStyle name="쉼표 [0] 2 9 68" xfId="5648"/>
    <cellStyle name="쉼표 [0] 2 9 69" xfId="5649"/>
    <cellStyle name="쉼표 [0] 2 9 7" xfId="792"/>
    <cellStyle name="쉼표 [0] 2 9 70" xfId="5650"/>
    <cellStyle name="쉼표 [0] 2 9 71" xfId="5651"/>
    <cellStyle name="쉼표 [0] 2 9 72" xfId="5652"/>
    <cellStyle name="쉼표 [0] 2 9 73" xfId="5653"/>
    <cellStyle name="쉼표 [0] 2 9 74" xfId="5654"/>
    <cellStyle name="쉼표 [0] 2 9 75" xfId="5655"/>
    <cellStyle name="쉼표 [0] 2 9 76" xfId="5656"/>
    <cellStyle name="쉼표 [0] 2 9 77" xfId="5657"/>
    <cellStyle name="쉼표 [0] 2 9 8" xfId="830"/>
    <cellStyle name="쉼표 [0] 2 9 9" xfId="868"/>
    <cellStyle name="쉼표 [0] 2 90" xfId="5658"/>
    <cellStyle name="쉼표 [0] 2 91" xfId="5659"/>
    <cellStyle name="쉼표 [0] 2 92" xfId="5660"/>
    <cellStyle name="쉼표 [0] 2 93" xfId="5661"/>
    <cellStyle name="쉼표 [0] 2 94" xfId="5662"/>
    <cellStyle name="쉼표 [0] 2 95" xfId="5663"/>
    <cellStyle name="쉼표 [0] 2 96" xfId="5664"/>
    <cellStyle name="쉼표 [0] 2 97" xfId="5665"/>
    <cellStyle name="쉼표 [0] 2 98" xfId="5666"/>
    <cellStyle name="쉼표 [0] 2 99" xfId="5667"/>
    <cellStyle name="쉼표 [0] 20" xfId="11319"/>
    <cellStyle name="쉼표 [0] 21" xfId="11321"/>
    <cellStyle name="쉼표 [0] 22" xfId="11324"/>
    <cellStyle name="쉼표 [0] 23" xfId="11326"/>
    <cellStyle name="쉼표 [0] 24" xfId="11328"/>
    <cellStyle name="쉼표 [0] 25" xfId="11330"/>
    <cellStyle name="쉼표 [0] 3" xfId="133"/>
    <cellStyle name="쉼표 [0] 3 2" xfId="134"/>
    <cellStyle name="쉼표 [0] 3 3" xfId="11338"/>
    <cellStyle name="쉼표 [0] 3 4" xfId="11339"/>
    <cellStyle name="쉼표 [0] 3 5" xfId="11340"/>
    <cellStyle name="쉼표 [0] 3 6" xfId="11341"/>
    <cellStyle name="쉼표 [0] 3 7" xfId="11342"/>
    <cellStyle name="쉼표 [0] 3 8" xfId="11343"/>
    <cellStyle name="쉼표 [0] 36" xfId="5668"/>
    <cellStyle name="쉼표 [0] 37" xfId="5669"/>
    <cellStyle name="쉼표 [0] 38" xfId="5670"/>
    <cellStyle name="쉼표 [0] 39" xfId="5671"/>
    <cellStyle name="쉼표 [0] 4" xfId="135"/>
    <cellStyle name="쉼표 [0] 4 10" xfId="5672"/>
    <cellStyle name="쉼표 [0] 4 11" xfId="5673"/>
    <cellStyle name="쉼표 [0] 4 12" xfId="5674"/>
    <cellStyle name="쉼표 [0] 4 13" xfId="5675"/>
    <cellStyle name="쉼표 [0] 4 14" xfId="5676"/>
    <cellStyle name="쉼표 [0] 4 15" xfId="5677"/>
    <cellStyle name="쉼표 [0] 4 16" xfId="5678"/>
    <cellStyle name="쉼표 [0] 4 17" xfId="5679"/>
    <cellStyle name="쉼표 [0] 4 18" xfId="5680"/>
    <cellStyle name="쉼표 [0] 4 19" xfId="5681"/>
    <cellStyle name="쉼표 [0] 4 2" xfId="5682"/>
    <cellStyle name="쉼표 [0] 4 2 10" xfId="5683"/>
    <cellStyle name="쉼표 [0] 4 2 11" xfId="5684"/>
    <cellStyle name="쉼표 [0] 4 2 12" xfId="5685"/>
    <cellStyle name="쉼표 [0] 4 2 13" xfId="5686"/>
    <cellStyle name="쉼표 [0] 4 2 14" xfId="5687"/>
    <cellStyle name="쉼표 [0] 4 2 15" xfId="5688"/>
    <cellStyle name="쉼표 [0] 4 2 16" xfId="5689"/>
    <cellStyle name="쉼표 [0] 4 2 17" xfId="5690"/>
    <cellStyle name="쉼표 [0] 4 2 18" xfId="5691"/>
    <cellStyle name="쉼표 [0] 4 2 19" xfId="5692"/>
    <cellStyle name="쉼표 [0] 4 2 2" xfId="5693"/>
    <cellStyle name="쉼표 [0] 4 2 2 2" xfId="5694"/>
    <cellStyle name="쉼표 [0] 4 2 2 2 2" xfId="5695"/>
    <cellStyle name="쉼표 [0] 4 2 2 2 3" xfId="5696"/>
    <cellStyle name="쉼표 [0] 4 2 2 3" xfId="5697"/>
    <cellStyle name="쉼표 [0] 4 2 20" xfId="5698"/>
    <cellStyle name="쉼표 [0] 4 2 21" xfId="5699"/>
    <cellStyle name="쉼표 [0] 4 2 22" xfId="5700"/>
    <cellStyle name="쉼표 [0] 4 2 23" xfId="5701"/>
    <cellStyle name="쉼표 [0] 4 2 24" xfId="5702"/>
    <cellStyle name="쉼표 [0] 4 2 25" xfId="5703"/>
    <cellStyle name="쉼표 [0] 4 2 26" xfId="5704"/>
    <cellStyle name="쉼표 [0] 4 2 27" xfId="5705"/>
    <cellStyle name="쉼표 [0] 4 2 28" xfId="5706"/>
    <cellStyle name="쉼표 [0] 4 2 29" xfId="5707"/>
    <cellStyle name="쉼표 [0] 4 2 3" xfId="5708"/>
    <cellStyle name="쉼표 [0] 4 2 30" xfId="5709"/>
    <cellStyle name="쉼표 [0] 4 2 31" xfId="5710"/>
    <cellStyle name="쉼표 [0] 4 2 32" xfId="5711"/>
    <cellStyle name="쉼표 [0] 4 2 33" xfId="5712"/>
    <cellStyle name="쉼표 [0] 4 2 34" xfId="5713"/>
    <cellStyle name="쉼표 [0] 4 2 35" xfId="5714"/>
    <cellStyle name="쉼표 [0] 4 2 36" xfId="5715"/>
    <cellStyle name="쉼표 [0] 4 2 37" xfId="5716"/>
    <cellStyle name="쉼표 [0] 4 2 38" xfId="5717"/>
    <cellStyle name="쉼표 [0] 4 2 39" xfId="5718"/>
    <cellStyle name="쉼표 [0] 4 2 4" xfId="5719"/>
    <cellStyle name="쉼표 [0] 4 2 40" xfId="5720"/>
    <cellStyle name="쉼표 [0] 4 2 41" xfId="5721"/>
    <cellStyle name="쉼표 [0] 4 2 42" xfId="5722"/>
    <cellStyle name="쉼표 [0] 4 2 43" xfId="5723"/>
    <cellStyle name="쉼표 [0] 4 2 44" xfId="5724"/>
    <cellStyle name="쉼표 [0] 4 2 45" xfId="5725"/>
    <cellStyle name="쉼표 [0] 4 2 46" xfId="5726"/>
    <cellStyle name="쉼표 [0] 4 2 47" xfId="5727"/>
    <cellStyle name="쉼표 [0] 4 2 48" xfId="5728"/>
    <cellStyle name="쉼표 [0] 4 2 49" xfId="5729"/>
    <cellStyle name="쉼표 [0] 4 2 5" xfId="5730"/>
    <cellStyle name="쉼표 [0] 4 2 50" xfId="5731"/>
    <cellStyle name="쉼표 [0] 4 2 51" xfId="5732"/>
    <cellStyle name="쉼표 [0] 4 2 52" xfId="5733"/>
    <cellStyle name="쉼표 [0] 4 2 53" xfId="5734"/>
    <cellStyle name="쉼표 [0] 4 2 54" xfId="5735"/>
    <cellStyle name="쉼표 [0] 4 2 55" xfId="5736"/>
    <cellStyle name="쉼표 [0] 4 2 56" xfId="5737"/>
    <cellStyle name="쉼표 [0] 4 2 57" xfId="5738"/>
    <cellStyle name="쉼표 [0] 4 2 58" xfId="5739"/>
    <cellStyle name="쉼표 [0] 4 2 59" xfId="5740"/>
    <cellStyle name="쉼표 [0] 4 2 6" xfId="5741"/>
    <cellStyle name="쉼표 [0] 4 2 60" xfId="5742"/>
    <cellStyle name="쉼표 [0] 4 2 61" xfId="5743"/>
    <cellStyle name="쉼표 [0] 4 2 62" xfId="5744"/>
    <cellStyle name="쉼표 [0] 4 2 63" xfId="5745"/>
    <cellStyle name="쉼표 [0] 4 2 64" xfId="5746"/>
    <cellStyle name="쉼표 [0] 4 2 65" xfId="5747"/>
    <cellStyle name="쉼표 [0] 4 2 66" xfId="5748"/>
    <cellStyle name="쉼표 [0] 4 2 67" xfId="5749"/>
    <cellStyle name="쉼표 [0] 4 2 68" xfId="5750"/>
    <cellStyle name="쉼표 [0] 4 2 69" xfId="5751"/>
    <cellStyle name="쉼표 [0] 4 2 7" xfId="5752"/>
    <cellStyle name="쉼표 [0] 4 2 8" xfId="5753"/>
    <cellStyle name="쉼표 [0] 4 2 9" xfId="5754"/>
    <cellStyle name="쉼표 [0] 4 20" xfId="5755"/>
    <cellStyle name="쉼표 [0] 4 21" xfId="5756"/>
    <cellStyle name="쉼표 [0] 4 22" xfId="5757"/>
    <cellStyle name="쉼표 [0] 4 23" xfId="5758"/>
    <cellStyle name="쉼표 [0] 4 24" xfId="5759"/>
    <cellStyle name="쉼표 [0] 4 25" xfId="5760"/>
    <cellStyle name="쉼표 [0] 4 26" xfId="5761"/>
    <cellStyle name="쉼표 [0] 4 27" xfId="5762"/>
    <cellStyle name="쉼표 [0] 4 28" xfId="5763"/>
    <cellStyle name="쉼표 [0] 4 29" xfId="5764"/>
    <cellStyle name="쉼표 [0] 4 3" xfId="5765"/>
    <cellStyle name="쉼표 [0] 4 3 2" xfId="5766"/>
    <cellStyle name="쉼표 [0] 4 30" xfId="5767"/>
    <cellStyle name="쉼표 [0] 4 31" xfId="5768"/>
    <cellStyle name="쉼표 [0] 4 32" xfId="5769"/>
    <cellStyle name="쉼표 [0] 4 33" xfId="5770"/>
    <cellStyle name="쉼표 [0] 4 34" xfId="5771"/>
    <cellStyle name="쉼표 [0] 4 35" xfId="5772"/>
    <cellStyle name="쉼표 [0] 4 36" xfId="5773"/>
    <cellStyle name="쉼표 [0] 4 37" xfId="5774"/>
    <cellStyle name="쉼표 [0] 4 38" xfId="5775"/>
    <cellStyle name="쉼표 [0] 4 39" xfId="5776"/>
    <cellStyle name="쉼표 [0] 4 4" xfId="5777"/>
    <cellStyle name="쉼표 [0] 4 40" xfId="5778"/>
    <cellStyle name="쉼표 [0] 4 41" xfId="5779"/>
    <cellStyle name="쉼표 [0] 4 42" xfId="5780"/>
    <cellStyle name="쉼표 [0] 4 43" xfId="5781"/>
    <cellStyle name="쉼표 [0] 4 44" xfId="5782"/>
    <cellStyle name="쉼표 [0] 4 45" xfId="5783"/>
    <cellStyle name="쉼표 [0] 4 46" xfId="5784"/>
    <cellStyle name="쉼표 [0] 4 47" xfId="5785"/>
    <cellStyle name="쉼표 [0] 4 48" xfId="5786"/>
    <cellStyle name="쉼표 [0] 4 49" xfId="5787"/>
    <cellStyle name="쉼표 [0] 4 5" xfId="5788"/>
    <cellStyle name="쉼표 [0] 4 50" xfId="5789"/>
    <cellStyle name="쉼표 [0] 4 51" xfId="5790"/>
    <cellStyle name="쉼표 [0] 4 52" xfId="5791"/>
    <cellStyle name="쉼표 [0] 4 53" xfId="5792"/>
    <cellStyle name="쉼표 [0] 4 54" xfId="5793"/>
    <cellStyle name="쉼표 [0] 4 55" xfId="5794"/>
    <cellStyle name="쉼표 [0] 4 56" xfId="5795"/>
    <cellStyle name="쉼표 [0] 4 57" xfId="5796"/>
    <cellStyle name="쉼표 [0] 4 58" xfId="5797"/>
    <cellStyle name="쉼표 [0] 4 59" xfId="5798"/>
    <cellStyle name="쉼표 [0] 4 6" xfId="5799"/>
    <cellStyle name="쉼표 [0] 4 60" xfId="5800"/>
    <cellStyle name="쉼표 [0] 4 61" xfId="5801"/>
    <cellStyle name="쉼표 [0] 4 62" xfId="5802"/>
    <cellStyle name="쉼표 [0] 4 63" xfId="5803"/>
    <cellStyle name="쉼표 [0] 4 64" xfId="5804"/>
    <cellStyle name="쉼표 [0] 4 65" xfId="5805"/>
    <cellStyle name="쉼표 [0] 4 66" xfId="5806"/>
    <cellStyle name="쉼표 [0] 4 67" xfId="5807"/>
    <cellStyle name="쉼표 [0] 4 68" xfId="5808"/>
    <cellStyle name="쉼표 [0] 4 69" xfId="5809"/>
    <cellStyle name="쉼표 [0] 4 7" xfId="5810"/>
    <cellStyle name="쉼표 [0] 4 8" xfId="5811"/>
    <cellStyle name="쉼표 [0] 4 9" xfId="5812"/>
    <cellStyle name="쉼표 [0] 5" xfId="11296"/>
    <cellStyle name="쉼표 [0] 6" xfId="11298"/>
    <cellStyle name="쉼표 [0] 7" xfId="136"/>
    <cellStyle name="쉼표 [0] 8" xfId="5813"/>
    <cellStyle name="쉼표 [0] 9" xfId="11300"/>
    <cellStyle name="스타일 1" xfId="137"/>
    <cellStyle name="스타일 2" xfId="138"/>
    <cellStyle name="스타일 3" xfId="139"/>
    <cellStyle name="스타일 4" xfId="140"/>
    <cellStyle name="스타일 5" xfId="141"/>
    <cellStyle name="스타일 6" xfId="142"/>
    <cellStyle name="연결된 셀 2" xfId="5814"/>
    <cellStyle name="열어본 하이퍼링크" xfId="143"/>
    <cellStyle name="요약 2" xfId="5815"/>
    <cellStyle name="원" xfId="5816"/>
    <cellStyle name="유영" xfId="144"/>
    <cellStyle name="입력 2" xfId="5817"/>
    <cellStyle name="자리수" xfId="145"/>
    <cellStyle name="자리수 10" xfId="146"/>
    <cellStyle name="자리수 11" xfId="147"/>
    <cellStyle name="자리수 12" xfId="148"/>
    <cellStyle name="자리수 2" xfId="149"/>
    <cellStyle name="자리수 3" xfId="150"/>
    <cellStyle name="자리수 4" xfId="151"/>
    <cellStyle name="자리수 5" xfId="152"/>
    <cellStyle name="자리수 6" xfId="153"/>
    <cellStyle name="자리수 7" xfId="154"/>
    <cellStyle name="자리수 8" xfId="155"/>
    <cellStyle name="자리수 9" xfId="156"/>
    <cellStyle name="자리수0" xfId="157"/>
    <cellStyle name="자리수0 10" xfId="158"/>
    <cellStyle name="자리수0 11" xfId="159"/>
    <cellStyle name="자리수0 12" xfId="160"/>
    <cellStyle name="자리수0 2" xfId="161"/>
    <cellStyle name="자리수0 3" xfId="162"/>
    <cellStyle name="자리수0 4" xfId="163"/>
    <cellStyle name="자리수0 5" xfId="164"/>
    <cellStyle name="자리수0 6" xfId="165"/>
    <cellStyle name="자리수0 7" xfId="166"/>
    <cellStyle name="자리수0 8" xfId="167"/>
    <cellStyle name="자리수0 9" xfId="168"/>
    <cellStyle name="제목 1 2" xfId="5818"/>
    <cellStyle name="제목 2 2" xfId="5819"/>
    <cellStyle name="제목 3 2" xfId="5820"/>
    <cellStyle name="제목 4 2" xfId="5821"/>
    <cellStyle name="제목 5" xfId="5822"/>
    <cellStyle name="좋음 2" xfId="5823"/>
    <cellStyle name="注释" xfId="5824"/>
    <cellStyle name="지정되지 않음" xfId="169"/>
    <cellStyle name="差" xfId="5825"/>
    <cellStyle name="출력 2" xfId="5826"/>
    <cellStyle name="콤마 [0]_  종  합  " xfId="170"/>
    <cellStyle name="콤마[0]" xfId="171"/>
    <cellStyle name="콤마_  종  합  " xfId="172"/>
    <cellStyle name="통화 " xfId="5827"/>
    <cellStyle name="튡" xfId="5828"/>
    <cellStyle name="퍼센트" xfId="173"/>
    <cellStyle name="퍼센트 10" xfId="174"/>
    <cellStyle name="퍼센트 11" xfId="175"/>
    <cellStyle name="퍼센트 12" xfId="176"/>
    <cellStyle name="퍼센트 2" xfId="177"/>
    <cellStyle name="퍼센트 3" xfId="178"/>
    <cellStyle name="퍼센트 4" xfId="179"/>
    <cellStyle name="퍼센트 5" xfId="180"/>
    <cellStyle name="퍼센트 6" xfId="181"/>
    <cellStyle name="퍼센트 7" xfId="182"/>
    <cellStyle name="퍼센트 8" xfId="183"/>
    <cellStyle name="퍼센트 9" xfId="184"/>
    <cellStyle name="标题" xfId="5829"/>
    <cellStyle name="标题 1" xfId="5830"/>
    <cellStyle name="标题 2" xfId="5831"/>
    <cellStyle name="标题 3" xfId="5832"/>
    <cellStyle name="标题 4" xfId="5833"/>
    <cellStyle name="표준" xfId="0" builtinId="0"/>
    <cellStyle name="표준 10" xfId="5834"/>
    <cellStyle name="표준 10 10" xfId="185"/>
    <cellStyle name="표준 10 11" xfId="186"/>
    <cellStyle name="표준 10 12" xfId="187"/>
    <cellStyle name="표준 10 13" xfId="188"/>
    <cellStyle name="표준 10 14" xfId="569"/>
    <cellStyle name="표준 10 14 10" xfId="5835"/>
    <cellStyle name="표준 10 14 11" xfId="5836"/>
    <cellStyle name="표준 10 14 12" xfId="5837"/>
    <cellStyle name="표준 10 14 13" xfId="5838"/>
    <cellStyle name="표준 10 14 14" xfId="5839"/>
    <cellStyle name="표준 10 14 15" xfId="5840"/>
    <cellStyle name="표준 10 14 16" xfId="5841"/>
    <cellStyle name="표준 10 14 17" xfId="5842"/>
    <cellStyle name="표준 10 14 18" xfId="5843"/>
    <cellStyle name="표준 10 14 19" xfId="5844"/>
    <cellStyle name="표준 10 14 2" xfId="5845"/>
    <cellStyle name="표준 10 14 20" xfId="5846"/>
    <cellStyle name="표준 10 14 21" xfId="5847"/>
    <cellStyle name="표준 10 14 22" xfId="5848"/>
    <cellStyle name="표준 10 14 23" xfId="5849"/>
    <cellStyle name="표준 10 14 24" xfId="5850"/>
    <cellStyle name="표준 10 14 25" xfId="5851"/>
    <cellStyle name="표준 10 14 26" xfId="5852"/>
    <cellStyle name="표준 10 14 27" xfId="5853"/>
    <cellStyle name="표준 10 14 28" xfId="5854"/>
    <cellStyle name="표준 10 14 29" xfId="5855"/>
    <cellStyle name="표준 10 14 3" xfId="5856"/>
    <cellStyle name="표준 10 14 30" xfId="5857"/>
    <cellStyle name="표준 10 14 31" xfId="5858"/>
    <cellStyle name="표준 10 14 32" xfId="5859"/>
    <cellStyle name="표준 10 14 33" xfId="5860"/>
    <cellStyle name="표준 10 14 34" xfId="5861"/>
    <cellStyle name="표준 10 14 35" xfId="5862"/>
    <cellStyle name="표준 10 14 36" xfId="5863"/>
    <cellStyle name="표준 10 14 37" xfId="5864"/>
    <cellStyle name="표준 10 14 38" xfId="5865"/>
    <cellStyle name="표준 10 14 39" xfId="5866"/>
    <cellStyle name="표준 10 14 4" xfId="5867"/>
    <cellStyle name="표준 10 14 5" xfId="5868"/>
    <cellStyle name="표준 10 14 6" xfId="5869"/>
    <cellStyle name="표준 10 14 7" xfId="5870"/>
    <cellStyle name="표준 10 14 8" xfId="5871"/>
    <cellStyle name="표준 10 14 9" xfId="5872"/>
    <cellStyle name="표준 10 15" xfId="615"/>
    <cellStyle name="표준 10 16" xfId="652"/>
    <cellStyle name="표준 10 17" xfId="679"/>
    <cellStyle name="표준 10 18" xfId="733"/>
    <cellStyle name="표준 10 19" xfId="771"/>
    <cellStyle name="표준 10 2" xfId="189"/>
    <cellStyle name="표준 10 2 10" xfId="500"/>
    <cellStyle name="표준 10 2 100" xfId="5873"/>
    <cellStyle name="표준 10 2 101" xfId="5874"/>
    <cellStyle name="표준 10 2 102" xfId="5875"/>
    <cellStyle name="표준 10 2 103" xfId="5876"/>
    <cellStyle name="표준 10 2 104" xfId="5877"/>
    <cellStyle name="표준 10 2 105" xfId="5878"/>
    <cellStyle name="표준 10 2 106" xfId="5879"/>
    <cellStyle name="표준 10 2 11" xfId="708"/>
    <cellStyle name="표준 10 2 12" xfId="592"/>
    <cellStyle name="표준 10 2 13" xfId="714"/>
    <cellStyle name="표준 10 2 14" xfId="599"/>
    <cellStyle name="표준 10 2 15" xfId="720"/>
    <cellStyle name="표준 10 2 16" xfId="758"/>
    <cellStyle name="표준 10 2 17" xfId="796"/>
    <cellStyle name="표준 10 2 18" xfId="834"/>
    <cellStyle name="표준 10 2 19" xfId="872"/>
    <cellStyle name="표준 10 2 2" xfId="516"/>
    <cellStyle name="표준 10 2 2 10" xfId="5880"/>
    <cellStyle name="표준 10 2 2 100" xfId="5881"/>
    <cellStyle name="표준 10 2 2 101" xfId="5882"/>
    <cellStyle name="표준 10 2 2 102" xfId="5883"/>
    <cellStyle name="표준 10 2 2 103" xfId="5884"/>
    <cellStyle name="표준 10 2 2 104" xfId="5885"/>
    <cellStyle name="표준 10 2 2 105" xfId="5886"/>
    <cellStyle name="표준 10 2 2 11" xfId="5887"/>
    <cellStyle name="표준 10 2 2 12" xfId="5888"/>
    <cellStyle name="표준 10 2 2 13" xfId="5889"/>
    <cellStyle name="표준 10 2 2 14" xfId="5890"/>
    <cellStyle name="표준 10 2 2 15" xfId="5891"/>
    <cellStyle name="표준 10 2 2 16" xfId="5892"/>
    <cellStyle name="표준 10 2 2 17" xfId="5893"/>
    <cellStyle name="표준 10 2 2 18" xfId="5894"/>
    <cellStyle name="표준 10 2 2 19" xfId="5895"/>
    <cellStyle name="표준 10 2 2 2" xfId="5896"/>
    <cellStyle name="표준 10 2 2 2 10" xfId="5897"/>
    <cellStyle name="표준 10 2 2 2 11" xfId="5898"/>
    <cellStyle name="표준 10 2 2 2 12" xfId="5899"/>
    <cellStyle name="표준 10 2 2 2 13" xfId="5900"/>
    <cellStyle name="표준 10 2 2 2 14" xfId="5901"/>
    <cellStyle name="표준 10 2 2 2 15" xfId="5902"/>
    <cellStyle name="표준 10 2 2 2 16" xfId="5903"/>
    <cellStyle name="표준 10 2 2 2 17" xfId="5904"/>
    <cellStyle name="표준 10 2 2 2 18" xfId="5905"/>
    <cellStyle name="표준 10 2 2 2 19" xfId="5906"/>
    <cellStyle name="표준 10 2 2 2 2" xfId="5907"/>
    <cellStyle name="표준 10 2 2 2 2 10" xfId="5908"/>
    <cellStyle name="표준 10 2 2 2 2 11" xfId="5909"/>
    <cellStyle name="표준 10 2 2 2 2 12" xfId="5910"/>
    <cellStyle name="표준 10 2 2 2 2 13" xfId="5911"/>
    <cellStyle name="표준 10 2 2 2 2 14" xfId="5912"/>
    <cellStyle name="표준 10 2 2 2 2 15" xfId="5913"/>
    <cellStyle name="표준 10 2 2 2 2 16" xfId="5914"/>
    <cellStyle name="표준 10 2 2 2 2 17" xfId="5915"/>
    <cellStyle name="표준 10 2 2 2 2 18" xfId="5916"/>
    <cellStyle name="표준 10 2 2 2 2 19" xfId="5917"/>
    <cellStyle name="표준 10 2 2 2 2 2" xfId="5918"/>
    <cellStyle name="표준 10 2 2 2 2 20" xfId="5919"/>
    <cellStyle name="표준 10 2 2 2 2 21" xfId="5920"/>
    <cellStyle name="표준 10 2 2 2 2 22" xfId="5921"/>
    <cellStyle name="표준 10 2 2 2 2 23" xfId="5922"/>
    <cellStyle name="표준 10 2 2 2 2 24" xfId="5923"/>
    <cellStyle name="표준 10 2 2 2 2 25" xfId="5924"/>
    <cellStyle name="표준 10 2 2 2 2 26" xfId="5925"/>
    <cellStyle name="표준 10 2 2 2 2 27" xfId="5926"/>
    <cellStyle name="표준 10 2 2 2 2 28" xfId="5927"/>
    <cellStyle name="표준 10 2 2 2 2 29" xfId="5928"/>
    <cellStyle name="표준 10 2 2 2 2 3" xfId="5929"/>
    <cellStyle name="표준 10 2 2 2 2 30" xfId="5930"/>
    <cellStyle name="표준 10 2 2 2 2 31" xfId="5931"/>
    <cellStyle name="표준 10 2 2 2 2 32" xfId="5932"/>
    <cellStyle name="표준 10 2 2 2 2 33" xfId="5933"/>
    <cellStyle name="표준 10 2 2 2 2 34" xfId="5934"/>
    <cellStyle name="표준 10 2 2 2 2 35" xfId="5935"/>
    <cellStyle name="표준 10 2 2 2 2 36" xfId="5936"/>
    <cellStyle name="표준 10 2 2 2 2 37" xfId="5937"/>
    <cellStyle name="표준 10 2 2 2 2 38" xfId="5938"/>
    <cellStyle name="표준 10 2 2 2 2 39" xfId="5939"/>
    <cellStyle name="표준 10 2 2 2 2 4" xfId="5940"/>
    <cellStyle name="표준 10 2 2 2 2 5" xfId="5941"/>
    <cellStyle name="표준 10 2 2 2 2 6" xfId="5942"/>
    <cellStyle name="표준 10 2 2 2 2 7" xfId="5943"/>
    <cellStyle name="표준 10 2 2 2 2 8" xfId="5944"/>
    <cellStyle name="표준 10 2 2 2 2 9" xfId="5945"/>
    <cellStyle name="표준 10 2 2 2 20" xfId="5946"/>
    <cellStyle name="표준 10 2 2 2 21" xfId="5947"/>
    <cellStyle name="표준 10 2 2 2 22" xfId="5948"/>
    <cellStyle name="표준 10 2 2 2 23" xfId="5949"/>
    <cellStyle name="표준 10 2 2 2 24" xfId="5950"/>
    <cellStyle name="표준 10 2 2 2 25" xfId="5951"/>
    <cellStyle name="표준 10 2 2 2 26" xfId="5952"/>
    <cellStyle name="표준 10 2 2 2 27" xfId="5953"/>
    <cellStyle name="표준 10 2 2 2 28" xfId="5954"/>
    <cellStyle name="표준 10 2 2 2 29" xfId="5955"/>
    <cellStyle name="표준 10 2 2 2 3" xfId="5956"/>
    <cellStyle name="표준 10 2 2 2 30" xfId="5957"/>
    <cellStyle name="표준 10 2 2 2 31" xfId="5958"/>
    <cellStyle name="표준 10 2 2 2 32" xfId="5959"/>
    <cellStyle name="표준 10 2 2 2 33" xfId="5960"/>
    <cellStyle name="표준 10 2 2 2 34" xfId="5961"/>
    <cellStyle name="표준 10 2 2 2 35" xfId="5962"/>
    <cellStyle name="표준 10 2 2 2 36" xfId="5963"/>
    <cellStyle name="표준 10 2 2 2 37" xfId="5964"/>
    <cellStyle name="표준 10 2 2 2 38" xfId="5965"/>
    <cellStyle name="표준 10 2 2 2 39" xfId="5966"/>
    <cellStyle name="표준 10 2 2 2 4" xfId="5967"/>
    <cellStyle name="표준 10 2 2 2 5" xfId="5968"/>
    <cellStyle name="표준 10 2 2 2 6" xfId="5969"/>
    <cellStyle name="표준 10 2 2 2 7" xfId="5970"/>
    <cellStyle name="표준 10 2 2 2 8" xfId="5971"/>
    <cellStyle name="표준 10 2 2 2 9" xfId="5972"/>
    <cellStyle name="표준 10 2 2 20" xfId="5973"/>
    <cellStyle name="표준 10 2 2 21" xfId="5974"/>
    <cellStyle name="표준 10 2 2 22" xfId="5975"/>
    <cellStyle name="표준 10 2 2 23" xfId="5976"/>
    <cellStyle name="표준 10 2 2 24" xfId="5977"/>
    <cellStyle name="표준 10 2 2 25" xfId="5978"/>
    <cellStyle name="표준 10 2 2 26" xfId="5979"/>
    <cellStyle name="표준 10 2 2 27" xfId="5980"/>
    <cellStyle name="표준 10 2 2 28" xfId="5981"/>
    <cellStyle name="표준 10 2 2 29" xfId="5982"/>
    <cellStyle name="표준 10 2 2 3" xfId="5983"/>
    <cellStyle name="표준 10 2 2 30" xfId="5984"/>
    <cellStyle name="표준 10 2 2 31" xfId="5985"/>
    <cellStyle name="표준 10 2 2 32" xfId="5986"/>
    <cellStyle name="표준 10 2 2 33" xfId="5987"/>
    <cellStyle name="표준 10 2 2 34" xfId="5988"/>
    <cellStyle name="표준 10 2 2 35" xfId="5989"/>
    <cellStyle name="표준 10 2 2 36" xfId="5990"/>
    <cellStyle name="표준 10 2 2 37" xfId="5991"/>
    <cellStyle name="표준 10 2 2 38" xfId="5992"/>
    <cellStyle name="표준 10 2 2 39" xfId="5993"/>
    <cellStyle name="표준 10 2 2 4" xfId="5994"/>
    <cellStyle name="표준 10 2 2 40" xfId="5995"/>
    <cellStyle name="표준 10 2 2 41" xfId="5996"/>
    <cellStyle name="표준 10 2 2 42" xfId="5997"/>
    <cellStyle name="표준 10 2 2 43" xfId="5998"/>
    <cellStyle name="표준 10 2 2 44" xfId="5999"/>
    <cellStyle name="표준 10 2 2 45" xfId="6000"/>
    <cellStyle name="표준 10 2 2 46" xfId="6001"/>
    <cellStyle name="표준 10 2 2 47" xfId="6002"/>
    <cellStyle name="표준 10 2 2 48" xfId="6003"/>
    <cellStyle name="표준 10 2 2 49" xfId="6004"/>
    <cellStyle name="표준 10 2 2 5" xfId="6005"/>
    <cellStyle name="표준 10 2 2 50" xfId="6006"/>
    <cellStyle name="표준 10 2 2 51" xfId="6007"/>
    <cellStyle name="표준 10 2 2 52" xfId="6008"/>
    <cellStyle name="표준 10 2 2 53" xfId="6009"/>
    <cellStyle name="표준 10 2 2 54" xfId="6010"/>
    <cellStyle name="표준 10 2 2 55" xfId="6011"/>
    <cellStyle name="표준 10 2 2 56" xfId="6012"/>
    <cellStyle name="표준 10 2 2 57" xfId="6013"/>
    <cellStyle name="표준 10 2 2 58" xfId="6014"/>
    <cellStyle name="표준 10 2 2 59" xfId="6015"/>
    <cellStyle name="표준 10 2 2 6" xfId="6016"/>
    <cellStyle name="표준 10 2 2 60" xfId="6017"/>
    <cellStyle name="표준 10 2 2 61" xfId="6018"/>
    <cellStyle name="표준 10 2 2 62" xfId="6019"/>
    <cellStyle name="표준 10 2 2 63" xfId="6020"/>
    <cellStyle name="표준 10 2 2 64" xfId="6021"/>
    <cellStyle name="표준 10 2 2 65" xfId="6022"/>
    <cellStyle name="표준 10 2 2 66" xfId="6023"/>
    <cellStyle name="표준 10 2 2 67" xfId="6024"/>
    <cellStyle name="표준 10 2 2 68" xfId="6025"/>
    <cellStyle name="표준 10 2 2 69" xfId="6026"/>
    <cellStyle name="표준 10 2 2 7" xfId="6027"/>
    <cellStyle name="표준 10 2 2 70" xfId="6028"/>
    <cellStyle name="표준 10 2 2 71" xfId="6029"/>
    <cellStyle name="표준 10 2 2 72" xfId="6030"/>
    <cellStyle name="표준 10 2 2 73" xfId="6031"/>
    <cellStyle name="표준 10 2 2 74" xfId="6032"/>
    <cellStyle name="표준 10 2 2 75" xfId="6033"/>
    <cellStyle name="표준 10 2 2 76" xfId="6034"/>
    <cellStyle name="표준 10 2 2 77" xfId="6035"/>
    <cellStyle name="표준 10 2 2 78" xfId="6036"/>
    <cellStyle name="표준 10 2 2 79" xfId="6037"/>
    <cellStyle name="표준 10 2 2 8" xfId="6038"/>
    <cellStyle name="표준 10 2 2 80" xfId="6039"/>
    <cellStyle name="표준 10 2 2 81" xfId="6040"/>
    <cellStyle name="표준 10 2 2 82" xfId="6041"/>
    <cellStyle name="표준 10 2 2 83" xfId="6042"/>
    <cellStyle name="표준 10 2 2 84" xfId="6043"/>
    <cellStyle name="표준 10 2 2 85" xfId="6044"/>
    <cellStyle name="표준 10 2 2 86" xfId="6045"/>
    <cellStyle name="표준 10 2 2 87" xfId="6046"/>
    <cellStyle name="표준 10 2 2 88" xfId="6047"/>
    <cellStyle name="표준 10 2 2 89" xfId="6048"/>
    <cellStyle name="표준 10 2 2 9" xfId="6049"/>
    <cellStyle name="표준 10 2 2 90" xfId="6050"/>
    <cellStyle name="표준 10 2 2 91" xfId="6051"/>
    <cellStyle name="표준 10 2 2 92" xfId="6052"/>
    <cellStyle name="표준 10 2 2 93" xfId="6053"/>
    <cellStyle name="표준 10 2 2 94" xfId="6054"/>
    <cellStyle name="표준 10 2 2 95" xfId="6055"/>
    <cellStyle name="표준 10 2 2 96" xfId="6056"/>
    <cellStyle name="표준 10 2 2 97" xfId="6057"/>
    <cellStyle name="표준 10 2 2 98" xfId="6058"/>
    <cellStyle name="표준 10 2 2 99" xfId="6059"/>
    <cellStyle name="표준 10 2 20" xfId="910"/>
    <cellStyle name="표준 10 2 21" xfId="948"/>
    <cellStyle name="표준 10 2 22" xfId="985"/>
    <cellStyle name="표준 10 2 23" xfId="1022"/>
    <cellStyle name="표준 10 2 24" xfId="1059"/>
    <cellStyle name="표준 10 2 25" xfId="1096"/>
    <cellStyle name="표준 10 2 26" xfId="1134"/>
    <cellStyle name="표준 10 2 27" xfId="1172"/>
    <cellStyle name="표준 10 2 28" xfId="1210"/>
    <cellStyle name="표준 10 2 29" xfId="1248"/>
    <cellStyle name="표준 10 2 3" xfId="532"/>
    <cellStyle name="표준 10 2 3 10" xfId="6060"/>
    <cellStyle name="표준 10 2 3 11" xfId="6061"/>
    <cellStyle name="표준 10 2 3 12" xfId="6062"/>
    <cellStyle name="표준 10 2 3 13" xfId="6063"/>
    <cellStyle name="표준 10 2 3 14" xfId="6064"/>
    <cellStyle name="표준 10 2 3 15" xfId="6065"/>
    <cellStyle name="표준 10 2 3 16" xfId="6066"/>
    <cellStyle name="표준 10 2 3 17" xfId="6067"/>
    <cellStyle name="표준 10 2 3 18" xfId="6068"/>
    <cellStyle name="표준 10 2 3 19" xfId="6069"/>
    <cellStyle name="표준 10 2 3 2" xfId="6070"/>
    <cellStyle name="표준 10 2 3 2 10" xfId="6071"/>
    <cellStyle name="표준 10 2 3 2 11" xfId="6072"/>
    <cellStyle name="표준 10 2 3 2 12" xfId="6073"/>
    <cellStyle name="표준 10 2 3 2 13" xfId="6074"/>
    <cellStyle name="표준 10 2 3 2 14" xfId="6075"/>
    <cellStyle name="표준 10 2 3 2 15" xfId="6076"/>
    <cellStyle name="표준 10 2 3 2 16" xfId="6077"/>
    <cellStyle name="표준 10 2 3 2 17" xfId="6078"/>
    <cellStyle name="표준 10 2 3 2 18" xfId="6079"/>
    <cellStyle name="표준 10 2 3 2 19" xfId="6080"/>
    <cellStyle name="표준 10 2 3 2 2" xfId="6081"/>
    <cellStyle name="표준 10 2 3 2 20" xfId="6082"/>
    <cellStyle name="표준 10 2 3 2 21" xfId="6083"/>
    <cellStyle name="표준 10 2 3 2 22" xfId="6084"/>
    <cellStyle name="표준 10 2 3 2 23" xfId="6085"/>
    <cellStyle name="표준 10 2 3 2 24" xfId="6086"/>
    <cellStyle name="표준 10 2 3 2 25" xfId="6087"/>
    <cellStyle name="표준 10 2 3 2 26" xfId="6088"/>
    <cellStyle name="표준 10 2 3 2 27" xfId="6089"/>
    <cellStyle name="표준 10 2 3 2 28" xfId="6090"/>
    <cellStyle name="표준 10 2 3 2 29" xfId="6091"/>
    <cellStyle name="표준 10 2 3 2 3" xfId="6092"/>
    <cellStyle name="표준 10 2 3 2 30" xfId="6093"/>
    <cellStyle name="표준 10 2 3 2 31" xfId="6094"/>
    <cellStyle name="표준 10 2 3 2 32" xfId="6095"/>
    <cellStyle name="표준 10 2 3 2 33" xfId="6096"/>
    <cellStyle name="표준 10 2 3 2 34" xfId="6097"/>
    <cellStyle name="표준 10 2 3 2 35" xfId="6098"/>
    <cellStyle name="표준 10 2 3 2 36" xfId="6099"/>
    <cellStyle name="표준 10 2 3 2 37" xfId="6100"/>
    <cellStyle name="표준 10 2 3 2 38" xfId="6101"/>
    <cellStyle name="표준 10 2 3 2 39" xfId="6102"/>
    <cellStyle name="표준 10 2 3 2 4" xfId="6103"/>
    <cellStyle name="표준 10 2 3 2 5" xfId="6104"/>
    <cellStyle name="표준 10 2 3 2 6" xfId="6105"/>
    <cellStyle name="표준 10 2 3 2 7" xfId="6106"/>
    <cellStyle name="표준 10 2 3 2 8" xfId="6107"/>
    <cellStyle name="표준 10 2 3 2 9" xfId="6108"/>
    <cellStyle name="표준 10 2 3 20" xfId="6109"/>
    <cellStyle name="표준 10 2 3 21" xfId="6110"/>
    <cellStyle name="표준 10 2 3 22" xfId="6111"/>
    <cellStyle name="표준 10 2 3 23" xfId="6112"/>
    <cellStyle name="표준 10 2 3 24" xfId="6113"/>
    <cellStyle name="표준 10 2 3 25" xfId="6114"/>
    <cellStyle name="표준 10 2 3 26" xfId="6115"/>
    <cellStyle name="표준 10 2 3 27" xfId="6116"/>
    <cellStyle name="표준 10 2 3 28" xfId="6117"/>
    <cellStyle name="표준 10 2 3 29" xfId="6118"/>
    <cellStyle name="표준 10 2 3 3" xfId="6119"/>
    <cellStyle name="표준 10 2 3 30" xfId="6120"/>
    <cellStyle name="표준 10 2 3 31" xfId="6121"/>
    <cellStyle name="표준 10 2 3 32" xfId="6122"/>
    <cellStyle name="표준 10 2 3 33" xfId="6123"/>
    <cellStyle name="표준 10 2 3 34" xfId="6124"/>
    <cellStyle name="표준 10 2 3 35" xfId="6125"/>
    <cellStyle name="표준 10 2 3 36" xfId="6126"/>
    <cellStyle name="표준 10 2 3 37" xfId="6127"/>
    <cellStyle name="표준 10 2 3 38" xfId="6128"/>
    <cellStyle name="표준 10 2 3 39" xfId="6129"/>
    <cellStyle name="표준 10 2 3 4" xfId="6130"/>
    <cellStyle name="표준 10 2 3 5" xfId="6131"/>
    <cellStyle name="표준 10 2 3 6" xfId="6132"/>
    <cellStyle name="표준 10 2 3 7" xfId="6133"/>
    <cellStyle name="표준 10 2 3 8" xfId="6134"/>
    <cellStyle name="표준 10 2 3 9" xfId="6135"/>
    <cellStyle name="표준 10 2 30" xfId="1286"/>
    <cellStyle name="표준 10 2 31" xfId="1324"/>
    <cellStyle name="표준 10 2 32" xfId="1362"/>
    <cellStyle name="표준 10 2 33" xfId="1400"/>
    <cellStyle name="표준 10 2 34" xfId="1437"/>
    <cellStyle name="표준 10 2 35" xfId="1473"/>
    <cellStyle name="표준 10 2 36" xfId="1509"/>
    <cellStyle name="표준 10 2 37" xfId="1545"/>
    <cellStyle name="표준 10 2 38" xfId="1581"/>
    <cellStyle name="표준 10 2 39" xfId="1616"/>
    <cellStyle name="표준 10 2 4" xfId="492"/>
    <cellStyle name="표준 10 2 40" xfId="6136"/>
    <cellStyle name="표준 10 2 41" xfId="6137"/>
    <cellStyle name="표준 10 2 42" xfId="6138"/>
    <cellStyle name="표준 10 2 43" xfId="6139"/>
    <cellStyle name="표준 10 2 44" xfId="6140"/>
    <cellStyle name="표준 10 2 45" xfId="6141"/>
    <cellStyle name="표준 10 2 46" xfId="6142"/>
    <cellStyle name="표준 10 2 47" xfId="6143"/>
    <cellStyle name="표준 10 2 48" xfId="6144"/>
    <cellStyle name="표준 10 2 49" xfId="6145"/>
    <cellStyle name="표준 10 2 5" xfId="538"/>
    <cellStyle name="표준 10 2 50" xfId="6146"/>
    <cellStyle name="표준 10 2 51" xfId="6147"/>
    <cellStyle name="표준 10 2 52" xfId="6148"/>
    <cellStyle name="표준 10 2 53" xfId="6149"/>
    <cellStyle name="표준 10 2 54" xfId="6150"/>
    <cellStyle name="표준 10 2 55" xfId="6151"/>
    <cellStyle name="표준 10 2 56" xfId="6152"/>
    <cellStyle name="표준 10 2 57" xfId="6153"/>
    <cellStyle name="표준 10 2 58" xfId="6154"/>
    <cellStyle name="표준 10 2 59" xfId="6155"/>
    <cellStyle name="표준 10 2 6" xfId="535"/>
    <cellStyle name="표준 10 2 60" xfId="6156"/>
    <cellStyle name="표준 10 2 61" xfId="6157"/>
    <cellStyle name="표준 10 2 62" xfId="6158"/>
    <cellStyle name="표준 10 2 63" xfId="6159"/>
    <cellStyle name="표준 10 2 64" xfId="6160"/>
    <cellStyle name="표준 10 2 65" xfId="6161"/>
    <cellStyle name="표준 10 2 66" xfId="6162"/>
    <cellStyle name="표준 10 2 67" xfId="6163"/>
    <cellStyle name="표준 10 2 68" xfId="6164"/>
    <cellStyle name="표준 10 2 69" xfId="6165"/>
    <cellStyle name="표준 10 2 7" xfId="560"/>
    <cellStyle name="표준 10 2 70" xfId="6166"/>
    <cellStyle name="표준 10 2 71" xfId="6167"/>
    <cellStyle name="표준 10 2 72" xfId="6168"/>
    <cellStyle name="표준 10 2 73" xfId="6169"/>
    <cellStyle name="표준 10 2 74" xfId="6170"/>
    <cellStyle name="표준 10 2 75" xfId="6171"/>
    <cellStyle name="표준 10 2 76" xfId="6172"/>
    <cellStyle name="표준 10 2 77" xfId="6173"/>
    <cellStyle name="표준 10 2 78" xfId="6174"/>
    <cellStyle name="표준 10 2 79" xfId="6175"/>
    <cellStyle name="표준 10 2 8" xfId="510"/>
    <cellStyle name="표준 10 2 80" xfId="6176"/>
    <cellStyle name="표준 10 2 81" xfId="6177"/>
    <cellStyle name="표준 10 2 82" xfId="6178"/>
    <cellStyle name="표준 10 2 83" xfId="6179"/>
    <cellStyle name="표준 10 2 84" xfId="6180"/>
    <cellStyle name="표준 10 2 85" xfId="6181"/>
    <cellStyle name="표준 10 2 86" xfId="6182"/>
    <cellStyle name="표준 10 2 87" xfId="6183"/>
    <cellStyle name="표준 10 2 88" xfId="6184"/>
    <cellStyle name="표준 10 2 89" xfId="6185"/>
    <cellStyle name="표준 10 2 9" xfId="643"/>
    <cellStyle name="표준 10 2 90" xfId="6186"/>
    <cellStyle name="표준 10 2 91" xfId="6187"/>
    <cellStyle name="표준 10 2 92" xfId="6188"/>
    <cellStyle name="표준 10 2 93" xfId="6189"/>
    <cellStyle name="표준 10 2 94" xfId="6190"/>
    <cellStyle name="표준 10 2 95" xfId="6191"/>
    <cellStyle name="표준 10 2 96" xfId="6192"/>
    <cellStyle name="표준 10 2 97" xfId="6193"/>
    <cellStyle name="표준 10 2 98" xfId="6194"/>
    <cellStyle name="표준 10 2 99" xfId="6195"/>
    <cellStyle name="표준 10 20" xfId="809"/>
    <cellStyle name="표준 10 21" xfId="847"/>
    <cellStyle name="표준 10 22" xfId="885"/>
    <cellStyle name="표준 10 23" xfId="923"/>
    <cellStyle name="표준 10 24" xfId="960"/>
    <cellStyle name="표준 10 25" xfId="997"/>
    <cellStyle name="표준 10 26" xfId="1034"/>
    <cellStyle name="표준 10 27" xfId="1071"/>
    <cellStyle name="표준 10 28" xfId="1109"/>
    <cellStyle name="표준 10 29" xfId="1147"/>
    <cellStyle name="표준 10 3" xfId="190"/>
    <cellStyle name="표준 10 3 10" xfId="6196"/>
    <cellStyle name="표준 10 3 11" xfId="6197"/>
    <cellStyle name="표준 10 3 12" xfId="6198"/>
    <cellStyle name="표준 10 3 13" xfId="6199"/>
    <cellStyle name="표준 10 3 14" xfId="6200"/>
    <cellStyle name="표준 10 3 15" xfId="6201"/>
    <cellStyle name="표준 10 3 16" xfId="6202"/>
    <cellStyle name="표준 10 3 17" xfId="6203"/>
    <cellStyle name="표준 10 3 18" xfId="6204"/>
    <cellStyle name="표준 10 3 19" xfId="6205"/>
    <cellStyle name="표준 10 3 2" xfId="6206"/>
    <cellStyle name="표준 10 3 2 10" xfId="6207"/>
    <cellStyle name="표준 10 3 2 11" xfId="6208"/>
    <cellStyle name="표준 10 3 2 12" xfId="6209"/>
    <cellStyle name="표준 10 3 2 13" xfId="6210"/>
    <cellStyle name="표준 10 3 2 14" xfId="6211"/>
    <cellStyle name="표준 10 3 2 15" xfId="6212"/>
    <cellStyle name="표준 10 3 2 16" xfId="6213"/>
    <cellStyle name="표준 10 3 2 17" xfId="6214"/>
    <cellStyle name="표준 10 3 2 18" xfId="6215"/>
    <cellStyle name="표준 10 3 2 19" xfId="6216"/>
    <cellStyle name="표준 10 3 2 2" xfId="6217"/>
    <cellStyle name="표준 10 3 2 20" xfId="6218"/>
    <cellStyle name="표준 10 3 2 21" xfId="6219"/>
    <cellStyle name="표준 10 3 2 22" xfId="6220"/>
    <cellStyle name="표준 10 3 2 23" xfId="6221"/>
    <cellStyle name="표준 10 3 2 24" xfId="6222"/>
    <cellStyle name="표준 10 3 2 25" xfId="6223"/>
    <cellStyle name="표준 10 3 2 26" xfId="6224"/>
    <cellStyle name="표준 10 3 2 27" xfId="6225"/>
    <cellStyle name="표준 10 3 2 28" xfId="6226"/>
    <cellStyle name="표준 10 3 2 29" xfId="6227"/>
    <cellStyle name="표준 10 3 2 3" xfId="6228"/>
    <cellStyle name="표준 10 3 2 30" xfId="6229"/>
    <cellStyle name="표준 10 3 2 31" xfId="6230"/>
    <cellStyle name="표준 10 3 2 32" xfId="6231"/>
    <cellStyle name="표준 10 3 2 33" xfId="6232"/>
    <cellStyle name="표준 10 3 2 34" xfId="6233"/>
    <cellStyle name="표준 10 3 2 35" xfId="6234"/>
    <cellStyle name="표준 10 3 2 36" xfId="6235"/>
    <cellStyle name="표준 10 3 2 37" xfId="6236"/>
    <cellStyle name="표준 10 3 2 38" xfId="6237"/>
    <cellStyle name="표준 10 3 2 39" xfId="6238"/>
    <cellStyle name="표준 10 3 2 4" xfId="6239"/>
    <cellStyle name="표준 10 3 2 5" xfId="6240"/>
    <cellStyle name="표준 10 3 2 6" xfId="6241"/>
    <cellStyle name="표준 10 3 2 7" xfId="6242"/>
    <cellStyle name="표준 10 3 2 8" xfId="6243"/>
    <cellStyle name="표준 10 3 2 9" xfId="6244"/>
    <cellStyle name="표준 10 3 20" xfId="6245"/>
    <cellStyle name="표준 10 3 21" xfId="6246"/>
    <cellStyle name="표준 10 3 22" xfId="6247"/>
    <cellStyle name="표준 10 3 23" xfId="6248"/>
    <cellStyle name="표준 10 3 24" xfId="6249"/>
    <cellStyle name="표준 10 3 25" xfId="6250"/>
    <cellStyle name="표준 10 3 26" xfId="6251"/>
    <cellStyle name="표준 10 3 27" xfId="6252"/>
    <cellStyle name="표준 10 3 28" xfId="6253"/>
    <cellStyle name="표준 10 3 29" xfId="6254"/>
    <cellStyle name="표준 10 3 3" xfId="6255"/>
    <cellStyle name="표준 10 3 30" xfId="6256"/>
    <cellStyle name="표준 10 3 31" xfId="6257"/>
    <cellStyle name="표준 10 3 32" xfId="6258"/>
    <cellStyle name="표준 10 3 33" xfId="6259"/>
    <cellStyle name="표준 10 3 34" xfId="6260"/>
    <cellStyle name="표준 10 3 35" xfId="6261"/>
    <cellStyle name="표준 10 3 36" xfId="6262"/>
    <cellStyle name="표준 10 3 37" xfId="6263"/>
    <cellStyle name="표준 10 3 38" xfId="6264"/>
    <cellStyle name="표준 10 3 39" xfId="6265"/>
    <cellStyle name="표준 10 3 4" xfId="6266"/>
    <cellStyle name="표준 10 3 40" xfId="6267"/>
    <cellStyle name="표준 10 3 5" xfId="6268"/>
    <cellStyle name="표준 10 3 6" xfId="6269"/>
    <cellStyle name="표준 10 3 7" xfId="6270"/>
    <cellStyle name="표준 10 3 8" xfId="6271"/>
    <cellStyle name="표준 10 3 9" xfId="6272"/>
    <cellStyle name="표준 10 30" xfId="1185"/>
    <cellStyle name="표준 10 31" xfId="1223"/>
    <cellStyle name="표준 10 32" xfId="1261"/>
    <cellStyle name="표준 10 33" xfId="1299"/>
    <cellStyle name="표준 10 34" xfId="1337"/>
    <cellStyle name="표준 10 35" xfId="1375"/>
    <cellStyle name="표준 10 36" xfId="1412"/>
    <cellStyle name="표준 10 37" xfId="1448"/>
    <cellStyle name="표준 10 38" xfId="1484"/>
    <cellStyle name="표준 10 39" xfId="1520"/>
    <cellStyle name="표준 10 4" xfId="191"/>
    <cellStyle name="표준 10 40" xfId="1556"/>
    <cellStyle name="표준 10 41" xfId="1591"/>
    <cellStyle name="표준 10 42" xfId="1626"/>
    <cellStyle name="표준 10 43" xfId="1658"/>
    <cellStyle name="표준 10 44" xfId="1690"/>
    <cellStyle name="표준 10 45" xfId="1722"/>
    <cellStyle name="표준 10 46" xfId="1754"/>
    <cellStyle name="표준 10 47" xfId="1785"/>
    <cellStyle name="표준 10 48" xfId="1815"/>
    <cellStyle name="표준 10 49" xfId="1845"/>
    <cellStyle name="표준 10 5" xfId="192"/>
    <cellStyle name="표준 10 50" xfId="1875"/>
    <cellStyle name="표준 10 51" xfId="1902"/>
    <cellStyle name="표준 10 6" xfId="193"/>
    <cellStyle name="표준 10 7" xfId="194"/>
    <cellStyle name="표준 10 8" xfId="195"/>
    <cellStyle name="표준 10 9" xfId="196"/>
    <cellStyle name="표준 100" xfId="6273"/>
    <cellStyle name="표준 101" xfId="6274"/>
    <cellStyle name="표준 102" xfId="6275"/>
    <cellStyle name="표준 103" xfId="6276"/>
    <cellStyle name="표준 104" xfId="6277"/>
    <cellStyle name="표준 105" xfId="6278"/>
    <cellStyle name="표준 106" xfId="6279"/>
    <cellStyle name="표준 107" xfId="6280"/>
    <cellStyle name="표준 108" xfId="6281"/>
    <cellStyle name="표준 109" xfId="6282"/>
    <cellStyle name="표준 11" xfId="6283"/>
    <cellStyle name="표준 11 10" xfId="197"/>
    <cellStyle name="표준 11 11" xfId="198"/>
    <cellStyle name="표준 11 12" xfId="199"/>
    <cellStyle name="표준 11 13" xfId="570"/>
    <cellStyle name="표준 11 13 10" xfId="6284"/>
    <cellStyle name="표준 11 13 11" xfId="6285"/>
    <cellStyle name="표준 11 13 12" xfId="6286"/>
    <cellStyle name="표준 11 13 13" xfId="6287"/>
    <cellStyle name="표준 11 13 14" xfId="6288"/>
    <cellStyle name="표준 11 13 15" xfId="6289"/>
    <cellStyle name="표준 11 13 16" xfId="6290"/>
    <cellStyle name="표준 11 13 17" xfId="6291"/>
    <cellStyle name="표준 11 13 18" xfId="6292"/>
    <cellStyle name="표준 11 13 19" xfId="6293"/>
    <cellStyle name="표준 11 13 2" xfId="6294"/>
    <cellStyle name="표준 11 13 20" xfId="6295"/>
    <cellStyle name="표준 11 13 21" xfId="6296"/>
    <cellStyle name="표준 11 13 22" xfId="6297"/>
    <cellStyle name="표준 11 13 23" xfId="6298"/>
    <cellStyle name="표준 11 13 24" xfId="6299"/>
    <cellStyle name="표준 11 13 25" xfId="6300"/>
    <cellStyle name="표준 11 13 26" xfId="6301"/>
    <cellStyle name="표준 11 13 27" xfId="6302"/>
    <cellStyle name="표준 11 13 28" xfId="6303"/>
    <cellStyle name="표준 11 13 29" xfId="6304"/>
    <cellStyle name="표준 11 13 3" xfId="6305"/>
    <cellStyle name="표준 11 13 30" xfId="6306"/>
    <cellStyle name="표준 11 13 31" xfId="6307"/>
    <cellStyle name="표준 11 13 32" xfId="6308"/>
    <cellStyle name="표준 11 13 33" xfId="6309"/>
    <cellStyle name="표준 11 13 34" xfId="6310"/>
    <cellStyle name="표준 11 13 35" xfId="6311"/>
    <cellStyle name="표준 11 13 36" xfId="6312"/>
    <cellStyle name="표준 11 13 37" xfId="6313"/>
    <cellStyle name="표준 11 13 38" xfId="6314"/>
    <cellStyle name="표준 11 13 39" xfId="6315"/>
    <cellStyle name="표준 11 13 4" xfId="6316"/>
    <cellStyle name="표준 11 13 5" xfId="6317"/>
    <cellStyle name="표준 11 13 6" xfId="6318"/>
    <cellStyle name="표준 11 13 7" xfId="6319"/>
    <cellStyle name="표준 11 13 8" xfId="6320"/>
    <cellStyle name="표준 11 13 9" xfId="6321"/>
    <cellStyle name="표준 11 14" xfId="616"/>
    <cellStyle name="표준 11 15" xfId="653"/>
    <cellStyle name="표준 11 16" xfId="680"/>
    <cellStyle name="표준 11 17" xfId="734"/>
    <cellStyle name="표준 11 18" xfId="772"/>
    <cellStyle name="표준 11 19" xfId="810"/>
    <cellStyle name="표준 11 2" xfId="200"/>
    <cellStyle name="표준 11 2 10" xfId="6322"/>
    <cellStyle name="표준 11 2 11" xfId="6323"/>
    <cellStyle name="표준 11 2 12" xfId="6324"/>
    <cellStyle name="표준 11 2 13" xfId="6325"/>
    <cellStyle name="표준 11 2 14" xfId="6326"/>
    <cellStyle name="표준 11 2 15" xfId="6327"/>
    <cellStyle name="표준 11 2 16" xfId="6328"/>
    <cellStyle name="표준 11 2 17" xfId="6329"/>
    <cellStyle name="표준 11 2 18" xfId="6330"/>
    <cellStyle name="표준 11 2 19" xfId="6331"/>
    <cellStyle name="표준 11 2 2" xfId="6332"/>
    <cellStyle name="표준 11 2 2 10" xfId="6333"/>
    <cellStyle name="표준 11 2 2 11" xfId="6334"/>
    <cellStyle name="표준 11 2 2 12" xfId="6335"/>
    <cellStyle name="표준 11 2 2 13" xfId="6336"/>
    <cellStyle name="표준 11 2 2 14" xfId="6337"/>
    <cellStyle name="표준 11 2 2 15" xfId="6338"/>
    <cellStyle name="표준 11 2 2 16" xfId="6339"/>
    <cellStyle name="표준 11 2 2 17" xfId="6340"/>
    <cellStyle name="표준 11 2 2 18" xfId="6341"/>
    <cellStyle name="표준 11 2 2 19" xfId="6342"/>
    <cellStyle name="표준 11 2 2 2" xfId="6343"/>
    <cellStyle name="표준 11 2 2 20" xfId="6344"/>
    <cellStyle name="표준 11 2 2 21" xfId="6345"/>
    <cellStyle name="표준 11 2 2 22" xfId="6346"/>
    <cellStyle name="표준 11 2 2 23" xfId="6347"/>
    <cellStyle name="표준 11 2 2 24" xfId="6348"/>
    <cellStyle name="표준 11 2 2 25" xfId="6349"/>
    <cellStyle name="표준 11 2 2 26" xfId="6350"/>
    <cellStyle name="표준 11 2 2 27" xfId="6351"/>
    <cellStyle name="표준 11 2 2 28" xfId="6352"/>
    <cellStyle name="표준 11 2 2 29" xfId="6353"/>
    <cellStyle name="표준 11 2 2 3" xfId="6354"/>
    <cellStyle name="표준 11 2 2 30" xfId="6355"/>
    <cellStyle name="표준 11 2 2 31" xfId="6356"/>
    <cellStyle name="표준 11 2 2 32" xfId="6357"/>
    <cellStyle name="표준 11 2 2 33" xfId="6358"/>
    <cellStyle name="표준 11 2 2 34" xfId="6359"/>
    <cellStyle name="표준 11 2 2 35" xfId="6360"/>
    <cellStyle name="표준 11 2 2 36" xfId="6361"/>
    <cellStyle name="표준 11 2 2 37" xfId="6362"/>
    <cellStyle name="표준 11 2 2 38" xfId="6363"/>
    <cellStyle name="표준 11 2 2 39" xfId="6364"/>
    <cellStyle name="표준 11 2 2 4" xfId="6365"/>
    <cellStyle name="표준 11 2 2 5" xfId="6366"/>
    <cellStyle name="표준 11 2 2 6" xfId="6367"/>
    <cellStyle name="표준 11 2 2 7" xfId="6368"/>
    <cellStyle name="표준 11 2 2 8" xfId="6369"/>
    <cellStyle name="표준 11 2 2 9" xfId="6370"/>
    <cellStyle name="표준 11 2 20" xfId="6371"/>
    <cellStyle name="표준 11 2 21" xfId="6372"/>
    <cellStyle name="표준 11 2 22" xfId="6373"/>
    <cellStyle name="표준 11 2 23" xfId="6374"/>
    <cellStyle name="표준 11 2 24" xfId="6375"/>
    <cellStyle name="표준 11 2 25" xfId="6376"/>
    <cellStyle name="표준 11 2 26" xfId="6377"/>
    <cellStyle name="표준 11 2 27" xfId="6378"/>
    <cellStyle name="표준 11 2 28" xfId="6379"/>
    <cellStyle name="표준 11 2 29" xfId="6380"/>
    <cellStyle name="표준 11 2 3" xfId="6381"/>
    <cellStyle name="표준 11 2 30" xfId="6382"/>
    <cellStyle name="표준 11 2 31" xfId="6383"/>
    <cellStyle name="표준 11 2 32" xfId="6384"/>
    <cellStyle name="표준 11 2 33" xfId="6385"/>
    <cellStyle name="표준 11 2 34" xfId="6386"/>
    <cellStyle name="표준 11 2 35" xfId="6387"/>
    <cellStyle name="표준 11 2 36" xfId="6388"/>
    <cellStyle name="표준 11 2 37" xfId="6389"/>
    <cellStyle name="표준 11 2 38" xfId="6390"/>
    <cellStyle name="표준 11 2 39" xfId="6391"/>
    <cellStyle name="표준 11 2 4" xfId="6392"/>
    <cellStyle name="표준 11 2 40" xfId="6393"/>
    <cellStyle name="표준 11 2 5" xfId="6394"/>
    <cellStyle name="표준 11 2 6" xfId="6395"/>
    <cellStyle name="표준 11 2 7" xfId="6396"/>
    <cellStyle name="표준 11 2 8" xfId="6397"/>
    <cellStyle name="표준 11 2 9" xfId="6398"/>
    <cellStyle name="표준 11 20" xfId="848"/>
    <cellStyle name="표준 11 21" xfId="886"/>
    <cellStyle name="표준 11 22" xfId="924"/>
    <cellStyle name="표준 11 23" xfId="961"/>
    <cellStyle name="표준 11 24" xfId="998"/>
    <cellStyle name="표준 11 25" xfId="1035"/>
    <cellStyle name="표준 11 26" xfId="1072"/>
    <cellStyle name="표준 11 27" xfId="1110"/>
    <cellStyle name="표준 11 28" xfId="1148"/>
    <cellStyle name="표준 11 29" xfId="1186"/>
    <cellStyle name="표준 11 3" xfId="201"/>
    <cellStyle name="표준 11 30" xfId="1224"/>
    <cellStyle name="표준 11 31" xfId="1262"/>
    <cellStyle name="표준 11 32" xfId="1300"/>
    <cellStyle name="표준 11 33" xfId="1338"/>
    <cellStyle name="표준 11 34" xfId="1376"/>
    <cellStyle name="표준 11 35" xfId="1413"/>
    <cellStyle name="표준 11 36" xfId="1449"/>
    <cellStyle name="표준 11 37" xfId="1485"/>
    <cellStyle name="표준 11 38" xfId="1521"/>
    <cellStyle name="표준 11 39" xfId="1557"/>
    <cellStyle name="표준 11 4" xfId="202"/>
    <cellStyle name="표준 11 40" xfId="1592"/>
    <cellStyle name="표준 11 41" xfId="1627"/>
    <cellStyle name="표준 11 42" xfId="1659"/>
    <cellStyle name="표준 11 43" xfId="1691"/>
    <cellStyle name="표준 11 44" xfId="1723"/>
    <cellStyle name="표준 11 45" xfId="1755"/>
    <cellStyle name="표준 11 46" xfId="1786"/>
    <cellStyle name="표준 11 47" xfId="1816"/>
    <cellStyle name="표준 11 48" xfId="1846"/>
    <cellStyle name="표준 11 49" xfId="1876"/>
    <cellStyle name="표준 11 5" xfId="203"/>
    <cellStyle name="표준 11 50" xfId="1903"/>
    <cellStyle name="표준 11 6" xfId="204"/>
    <cellStyle name="표준 11 7" xfId="205"/>
    <cellStyle name="표준 11 8" xfId="206"/>
    <cellStyle name="표준 11 9" xfId="207"/>
    <cellStyle name="표준 110" xfId="6399"/>
    <cellStyle name="표준 111" xfId="6400"/>
    <cellStyle name="표준 112" xfId="6401"/>
    <cellStyle name="표준 113" xfId="6402"/>
    <cellStyle name="표준 114" xfId="6403"/>
    <cellStyle name="표준 115" xfId="6404"/>
    <cellStyle name="표준 116" xfId="6405"/>
    <cellStyle name="표준 117" xfId="6406"/>
    <cellStyle name="표준 118" xfId="6407"/>
    <cellStyle name="표준 119" xfId="6408"/>
    <cellStyle name="표준 12" xfId="6409"/>
    <cellStyle name="표준 12 10" xfId="208"/>
    <cellStyle name="표준 12 11" xfId="209"/>
    <cellStyle name="표준 12 12" xfId="210"/>
    <cellStyle name="표준 12 13" xfId="6410"/>
    <cellStyle name="표준 12 2" xfId="211"/>
    <cellStyle name="표준 12 2 10" xfId="6411"/>
    <cellStyle name="표준 12 2 11" xfId="6412"/>
    <cellStyle name="표준 12 2 12" xfId="6413"/>
    <cellStyle name="표준 12 2 13" xfId="6414"/>
    <cellStyle name="표준 12 2 14" xfId="6415"/>
    <cellStyle name="표준 12 2 15" xfId="6416"/>
    <cellStyle name="표준 12 2 16" xfId="6417"/>
    <cellStyle name="표준 12 2 17" xfId="6418"/>
    <cellStyle name="표준 12 2 18" xfId="6419"/>
    <cellStyle name="표준 12 2 19" xfId="6420"/>
    <cellStyle name="표준 12 2 2" xfId="6421"/>
    <cellStyle name="표준 12 2 2 10" xfId="6422"/>
    <cellStyle name="표준 12 2 2 11" xfId="6423"/>
    <cellStyle name="표준 12 2 2 12" xfId="6424"/>
    <cellStyle name="표준 12 2 2 13" xfId="6425"/>
    <cellStyle name="표준 12 2 2 14" xfId="6426"/>
    <cellStyle name="표준 12 2 2 15" xfId="6427"/>
    <cellStyle name="표준 12 2 2 16" xfId="6428"/>
    <cellStyle name="표준 12 2 2 17" xfId="6429"/>
    <cellStyle name="표준 12 2 2 18" xfId="6430"/>
    <cellStyle name="표준 12 2 2 19" xfId="6431"/>
    <cellStyle name="표준 12 2 2 2" xfId="6432"/>
    <cellStyle name="표준 12 2 2 20" xfId="6433"/>
    <cellStyle name="표준 12 2 2 21" xfId="6434"/>
    <cellStyle name="표준 12 2 2 22" xfId="6435"/>
    <cellStyle name="표준 12 2 2 23" xfId="6436"/>
    <cellStyle name="표준 12 2 2 24" xfId="6437"/>
    <cellStyle name="표준 12 2 2 25" xfId="6438"/>
    <cellStyle name="표준 12 2 2 26" xfId="6439"/>
    <cellStyle name="표준 12 2 2 27" xfId="6440"/>
    <cellStyle name="표준 12 2 2 28" xfId="6441"/>
    <cellStyle name="표준 12 2 2 29" xfId="6442"/>
    <cellStyle name="표준 12 2 2 3" xfId="6443"/>
    <cellStyle name="표준 12 2 2 30" xfId="6444"/>
    <cellStyle name="표준 12 2 2 31" xfId="6445"/>
    <cellStyle name="표준 12 2 2 32" xfId="6446"/>
    <cellStyle name="표준 12 2 2 33" xfId="6447"/>
    <cellStyle name="표준 12 2 2 34" xfId="6448"/>
    <cellStyle name="표준 12 2 2 35" xfId="6449"/>
    <cellStyle name="표준 12 2 2 36" xfId="6450"/>
    <cellStyle name="표준 12 2 2 37" xfId="6451"/>
    <cellStyle name="표준 12 2 2 38" xfId="6452"/>
    <cellStyle name="표준 12 2 2 39" xfId="6453"/>
    <cellStyle name="표준 12 2 2 4" xfId="6454"/>
    <cellStyle name="표준 12 2 2 5" xfId="6455"/>
    <cellStyle name="표준 12 2 2 6" xfId="6456"/>
    <cellStyle name="표준 12 2 2 7" xfId="6457"/>
    <cellStyle name="표준 12 2 2 8" xfId="6458"/>
    <cellStyle name="표준 12 2 2 9" xfId="6459"/>
    <cellStyle name="표준 12 2 20" xfId="6460"/>
    <cellStyle name="표준 12 2 21" xfId="6461"/>
    <cellStyle name="표준 12 2 22" xfId="6462"/>
    <cellStyle name="표준 12 2 23" xfId="6463"/>
    <cellStyle name="표준 12 2 24" xfId="6464"/>
    <cellStyle name="표준 12 2 25" xfId="6465"/>
    <cellStyle name="표준 12 2 26" xfId="6466"/>
    <cellStyle name="표준 12 2 27" xfId="6467"/>
    <cellStyle name="표준 12 2 28" xfId="6468"/>
    <cellStyle name="표준 12 2 29" xfId="6469"/>
    <cellStyle name="표준 12 2 3" xfId="6470"/>
    <cellStyle name="표준 12 2 30" xfId="6471"/>
    <cellStyle name="표준 12 2 31" xfId="6472"/>
    <cellStyle name="표준 12 2 32" xfId="6473"/>
    <cellStyle name="표준 12 2 33" xfId="6474"/>
    <cellStyle name="표준 12 2 34" xfId="6475"/>
    <cellStyle name="표준 12 2 35" xfId="6476"/>
    <cellStyle name="표준 12 2 36" xfId="6477"/>
    <cellStyle name="표준 12 2 37" xfId="6478"/>
    <cellStyle name="표준 12 2 38" xfId="6479"/>
    <cellStyle name="표준 12 2 39" xfId="6480"/>
    <cellStyle name="표준 12 2 4" xfId="6481"/>
    <cellStyle name="표준 12 2 40" xfId="6482"/>
    <cellStyle name="표준 12 2 5" xfId="6483"/>
    <cellStyle name="표준 12 2 6" xfId="6484"/>
    <cellStyle name="표준 12 2 7" xfId="6485"/>
    <cellStyle name="표준 12 2 8" xfId="6486"/>
    <cellStyle name="표준 12 2 9" xfId="6487"/>
    <cellStyle name="표준 12 3" xfId="212"/>
    <cellStyle name="표준 12 4" xfId="213"/>
    <cellStyle name="표준 12 5" xfId="214"/>
    <cellStyle name="표준 12 6" xfId="215"/>
    <cellStyle name="표준 12 7" xfId="216"/>
    <cellStyle name="표준 12 8" xfId="217"/>
    <cellStyle name="표준 12 9" xfId="218"/>
    <cellStyle name="표준 120" xfId="6488"/>
    <cellStyle name="표준 121" xfId="6489"/>
    <cellStyle name="표준 122" xfId="6490"/>
    <cellStyle name="표준 123" xfId="6491"/>
    <cellStyle name="표준 124" xfId="6492"/>
    <cellStyle name="표준 125" xfId="6493"/>
    <cellStyle name="표준 126" xfId="6494"/>
    <cellStyle name="표준 127" xfId="6495"/>
    <cellStyle name="표준 128" xfId="6496"/>
    <cellStyle name="표준 129" xfId="6497"/>
    <cellStyle name="표준 13" xfId="6498"/>
    <cellStyle name="표준 13 10" xfId="887"/>
    <cellStyle name="표준 13 11" xfId="925"/>
    <cellStyle name="표준 13 12" xfId="962"/>
    <cellStyle name="표준 13 13" xfId="999"/>
    <cellStyle name="표준 13 14" xfId="1036"/>
    <cellStyle name="표준 13 15" xfId="1073"/>
    <cellStyle name="표준 13 16" xfId="1111"/>
    <cellStyle name="표준 13 17" xfId="1149"/>
    <cellStyle name="표준 13 18" xfId="1187"/>
    <cellStyle name="표준 13 19" xfId="1225"/>
    <cellStyle name="표준 13 2" xfId="571"/>
    <cellStyle name="표준 13 2 10" xfId="6499"/>
    <cellStyle name="표준 13 2 11" xfId="6500"/>
    <cellStyle name="표준 13 2 12" xfId="6501"/>
    <cellStyle name="표준 13 2 13" xfId="6502"/>
    <cellStyle name="표준 13 2 14" xfId="6503"/>
    <cellStyle name="표준 13 2 15" xfId="6504"/>
    <cellStyle name="표준 13 2 16" xfId="6505"/>
    <cellStyle name="표준 13 2 17" xfId="6506"/>
    <cellStyle name="표준 13 2 18" xfId="6507"/>
    <cellStyle name="표준 13 2 19" xfId="6508"/>
    <cellStyle name="표준 13 2 2" xfId="6509"/>
    <cellStyle name="표준 13 2 20" xfId="6510"/>
    <cellStyle name="표준 13 2 21" xfId="6511"/>
    <cellStyle name="표준 13 2 22" xfId="6512"/>
    <cellStyle name="표준 13 2 23" xfId="6513"/>
    <cellStyle name="표준 13 2 24" xfId="6514"/>
    <cellStyle name="표준 13 2 25" xfId="6515"/>
    <cellStyle name="표준 13 2 26" xfId="6516"/>
    <cellStyle name="표준 13 2 27" xfId="6517"/>
    <cellStyle name="표준 13 2 28" xfId="6518"/>
    <cellStyle name="표준 13 2 29" xfId="6519"/>
    <cellStyle name="표준 13 2 3" xfId="6520"/>
    <cellStyle name="표준 13 2 30" xfId="6521"/>
    <cellStyle name="표준 13 2 31" xfId="6522"/>
    <cellStyle name="표준 13 2 32" xfId="6523"/>
    <cellStyle name="표준 13 2 33" xfId="6524"/>
    <cellStyle name="표준 13 2 34" xfId="6525"/>
    <cellStyle name="표준 13 2 35" xfId="6526"/>
    <cellStyle name="표준 13 2 36" xfId="6527"/>
    <cellStyle name="표준 13 2 37" xfId="6528"/>
    <cellStyle name="표준 13 2 38" xfId="6529"/>
    <cellStyle name="표준 13 2 39" xfId="6530"/>
    <cellStyle name="표준 13 2 4" xfId="6531"/>
    <cellStyle name="표준 13 2 5" xfId="6532"/>
    <cellStyle name="표준 13 2 6" xfId="6533"/>
    <cellStyle name="표준 13 2 7" xfId="6534"/>
    <cellStyle name="표준 13 2 8" xfId="6535"/>
    <cellStyle name="표준 13 2 9" xfId="6536"/>
    <cellStyle name="표준 13 20" xfId="1263"/>
    <cellStyle name="표준 13 21" xfId="1301"/>
    <cellStyle name="표준 13 22" xfId="1339"/>
    <cellStyle name="표준 13 23" xfId="1377"/>
    <cellStyle name="표준 13 24" xfId="1414"/>
    <cellStyle name="표준 13 25" xfId="1450"/>
    <cellStyle name="표준 13 26" xfId="1486"/>
    <cellStyle name="표준 13 27" xfId="1522"/>
    <cellStyle name="표준 13 28" xfId="1558"/>
    <cellStyle name="표준 13 29" xfId="1593"/>
    <cellStyle name="표준 13 3" xfId="617"/>
    <cellStyle name="표준 13 3 10" xfId="6537"/>
    <cellStyle name="표준 13 3 11" xfId="6538"/>
    <cellStyle name="표준 13 3 12" xfId="6539"/>
    <cellStyle name="표준 13 3 13" xfId="6540"/>
    <cellStyle name="표준 13 3 14" xfId="6541"/>
    <cellStyle name="표준 13 3 15" xfId="6542"/>
    <cellStyle name="표준 13 3 16" xfId="6543"/>
    <cellStyle name="표준 13 3 17" xfId="6544"/>
    <cellStyle name="표준 13 3 18" xfId="6545"/>
    <cellStyle name="표준 13 3 19" xfId="6546"/>
    <cellStyle name="표준 13 3 2" xfId="6547"/>
    <cellStyle name="표준 13 3 20" xfId="6548"/>
    <cellStyle name="표준 13 3 21" xfId="6549"/>
    <cellStyle name="표준 13 3 22" xfId="6550"/>
    <cellStyle name="표준 13 3 23" xfId="6551"/>
    <cellStyle name="표준 13 3 24" xfId="6552"/>
    <cellStyle name="표준 13 3 25" xfId="6553"/>
    <cellStyle name="표준 13 3 26" xfId="6554"/>
    <cellStyle name="표준 13 3 27" xfId="6555"/>
    <cellStyle name="표준 13 3 28" xfId="6556"/>
    <cellStyle name="표준 13 3 29" xfId="6557"/>
    <cellStyle name="표준 13 3 3" xfId="6558"/>
    <cellStyle name="표준 13 3 30" xfId="6559"/>
    <cellStyle name="표준 13 3 31" xfId="6560"/>
    <cellStyle name="표준 13 3 32" xfId="6561"/>
    <cellStyle name="표준 13 3 33" xfId="6562"/>
    <cellStyle name="표준 13 3 34" xfId="6563"/>
    <cellStyle name="표준 13 3 35" xfId="6564"/>
    <cellStyle name="표준 13 3 36" xfId="6565"/>
    <cellStyle name="표준 13 3 37" xfId="6566"/>
    <cellStyle name="표준 13 3 38" xfId="6567"/>
    <cellStyle name="표준 13 3 39" xfId="6568"/>
    <cellStyle name="표준 13 3 4" xfId="6569"/>
    <cellStyle name="표준 13 3 5" xfId="6570"/>
    <cellStyle name="표준 13 3 6" xfId="6571"/>
    <cellStyle name="표준 13 3 7" xfId="6572"/>
    <cellStyle name="표준 13 3 8" xfId="6573"/>
    <cellStyle name="표준 13 3 9" xfId="6574"/>
    <cellStyle name="표준 13 30" xfId="1628"/>
    <cellStyle name="표준 13 31" xfId="1660"/>
    <cellStyle name="표준 13 32" xfId="1692"/>
    <cellStyle name="표준 13 33" xfId="1724"/>
    <cellStyle name="표준 13 34" xfId="1756"/>
    <cellStyle name="표준 13 35" xfId="1787"/>
    <cellStyle name="표준 13 36" xfId="1817"/>
    <cellStyle name="표준 13 37" xfId="1847"/>
    <cellStyle name="표준 13 38" xfId="1877"/>
    <cellStyle name="표준 13 39" xfId="1904"/>
    <cellStyle name="표준 13 4" xfId="654"/>
    <cellStyle name="표준 13 5" xfId="681"/>
    <cellStyle name="표준 13 6" xfId="735"/>
    <cellStyle name="표준 13 7" xfId="773"/>
    <cellStyle name="표준 13 8" xfId="811"/>
    <cellStyle name="표준 13 9" xfId="849"/>
    <cellStyle name="표준 130" xfId="6575"/>
    <cellStyle name="표준 131" xfId="6576"/>
    <cellStyle name="표준 132" xfId="6577"/>
    <cellStyle name="표준 133" xfId="6578"/>
    <cellStyle name="표준 134" xfId="6579"/>
    <cellStyle name="표준 135" xfId="6580"/>
    <cellStyle name="표준 136" xfId="6581"/>
    <cellStyle name="표준 137" xfId="6582"/>
    <cellStyle name="표준 138" xfId="6583"/>
    <cellStyle name="표준 139" xfId="6584"/>
    <cellStyle name="표준 14" xfId="6585"/>
    <cellStyle name="표준 14 10" xfId="888"/>
    <cellStyle name="표준 14 11" xfId="926"/>
    <cellStyle name="표준 14 12" xfId="963"/>
    <cellStyle name="표준 14 13" xfId="1000"/>
    <cellStyle name="표준 14 14" xfId="1037"/>
    <cellStyle name="표준 14 15" xfId="1074"/>
    <cellStyle name="표준 14 16" xfId="1112"/>
    <cellStyle name="표준 14 17" xfId="1150"/>
    <cellStyle name="표준 14 18" xfId="1188"/>
    <cellStyle name="표준 14 19" xfId="1226"/>
    <cellStyle name="표준 14 2" xfId="572"/>
    <cellStyle name="표준 14 2 10" xfId="6586"/>
    <cellStyle name="표준 14 2 11" xfId="6587"/>
    <cellStyle name="표준 14 2 12" xfId="6588"/>
    <cellStyle name="표준 14 2 13" xfId="6589"/>
    <cellStyle name="표준 14 2 14" xfId="6590"/>
    <cellStyle name="표준 14 2 15" xfId="6591"/>
    <cellStyle name="표준 14 2 16" xfId="6592"/>
    <cellStyle name="표준 14 2 17" xfId="6593"/>
    <cellStyle name="표준 14 2 18" xfId="6594"/>
    <cellStyle name="표준 14 2 19" xfId="6595"/>
    <cellStyle name="표준 14 2 2" xfId="6596"/>
    <cellStyle name="표준 14 2 20" xfId="6597"/>
    <cellStyle name="표준 14 2 21" xfId="6598"/>
    <cellStyle name="표준 14 2 22" xfId="6599"/>
    <cellStyle name="표준 14 2 23" xfId="6600"/>
    <cellStyle name="표준 14 2 24" xfId="6601"/>
    <cellStyle name="표준 14 2 25" xfId="6602"/>
    <cellStyle name="표준 14 2 26" xfId="6603"/>
    <cellStyle name="표준 14 2 27" xfId="6604"/>
    <cellStyle name="표준 14 2 28" xfId="6605"/>
    <cellStyle name="표준 14 2 29" xfId="6606"/>
    <cellStyle name="표준 14 2 3" xfId="6607"/>
    <cellStyle name="표준 14 2 30" xfId="6608"/>
    <cellStyle name="표준 14 2 31" xfId="6609"/>
    <cellStyle name="표준 14 2 32" xfId="6610"/>
    <cellStyle name="표준 14 2 33" xfId="6611"/>
    <cellStyle name="표준 14 2 34" xfId="6612"/>
    <cellStyle name="표준 14 2 35" xfId="6613"/>
    <cellStyle name="표준 14 2 36" xfId="6614"/>
    <cellStyle name="표준 14 2 37" xfId="6615"/>
    <cellStyle name="표준 14 2 38" xfId="6616"/>
    <cellStyle name="표준 14 2 39" xfId="6617"/>
    <cellStyle name="표준 14 2 4" xfId="6618"/>
    <cellStyle name="표준 14 2 5" xfId="6619"/>
    <cellStyle name="표준 14 2 6" xfId="6620"/>
    <cellStyle name="표준 14 2 7" xfId="6621"/>
    <cellStyle name="표준 14 2 8" xfId="6622"/>
    <cellStyle name="표준 14 2 9" xfId="6623"/>
    <cellStyle name="표준 14 20" xfId="1264"/>
    <cellStyle name="표준 14 21" xfId="1302"/>
    <cellStyle name="표준 14 22" xfId="1340"/>
    <cellStyle name="표준 14 23" xfId="1378"/>
    <cellStyle name="표준 14 24" xfId="1415"/>
    <cellStyle name="표준 14 25" xfId="1451"/>
    <cellStyle name="표준 14 26" xfId="1487"/>
    <cellStyle name="표준 14 27" xfId="1523"/>
    <cellStyle name="표준 14 28" xfId="1559"/>
    <cellStyle name="표준 14 29" xfId="1594"/>
    <cellStyle name="표준 14 3" xfId="618"/>
    <cellStyle name="표준 14 3 10" xfId="6624"/>
    <cellStyle name="표준 14 3 11" xfId="6625"/>
    <cellStyle name="표준 14 3 12" xfId="6626"/>
    <cellStyle name="표준 14 3 13" xfId="6627"/>
    <cellStyle name="표준 14 3 14" xfId="6628"/>
    <cellStyle name="표준 14 3 15" xfId="6629"/>
    <cellStyle name="표준 14 3 16" xfId="6630"/>
    <cellStyle name="표준 14 3 17" xfId="6631"/>
    <cellStyle name="표준 14 3 18" xfId="6632"/>
    <cellStyle name="표준 14 3 19" xfId="6633"/>
    <cellStyle name="표준 14 3 2" xfId="6634"/>
    <cellStyle name="표준 14 3 20" xfId="6635"/>
    <cellStyle name="표준 14 3 21" xfId="6636"/>
    <cellStyle name="표준 14 3 22" xfId="6637"/>
    <cellStyle name="표준 14 3 23" xfId="6638"/>
    <cellStyle name="표준 14 3 24" xfId="6639"/>
    <cellStyle name="표준 14 3 25" xfId="6640"/>
    <cellStyle name="표준 14 3 26" xfId="6641"/>
    <cellStyle name="표준 14 3 27" xfId="6642"/>
    <cellStyle name="표준 14 3 28" xfId="6643"/>
    <cellStyle name="표준 14 3 29" xfId="6644"/>
    <cellStyle name="표준 14 3 3" xfId="6645"/>
    <cellStyle name="표준 14 3 30" xfId="6646"/>
    <cellStyle name="표준 14 3 31" xfId="6647"/>
    <cellStyle name="표준 14 3 32" xfId="6648"/>
    <cellStyle name="표준 14 3 33" xfId="6649"/>
    <cellStyle name="표준 14 3 34" xfId="6650"/>
    <cellStyle name="표준 14 3 35" xfId="6651"/>
    <cellStyle name="표준 14 3 36" xfId="6652"/>
    <cellStyle name="표준 14 3 37" xfId="6653"/>
    <cellStyle name="표준 14 3 38" xfId="6654"/>
    <cellStyle name="표준 14 3 39" xfId="6655"/>
    <cellStyle name="표준 14 3 4" xfId="6656"/>
    <cellStyle name="표준 14 3 5" xfId="6657"/>
    <cellStyle name="표준 14 3 6" xfId="6658"/>
    <cellStyle name="표준 14 3 7" xfId="6659"/>
    <cellStyle name="표준 14 3 8" xfId="6660"/>
    <cellStyle name="표준 14 3 9" xfId="6661"/>
    <cellStyle name="표준 14 30" xfId="1629"/>
    <cellStyle name="표준 14 31" xfId="1661"/>
    <cellStyle name="표준 14 32" xfId="1693"/>
    <cellStyle name="표준 14 33" xfId="1725"/>
    <cellStyle name="표준 14 34" xfId="1757"/>
    <cellStyle name="표준 14 35" xfId="1788"/>
    <cellStyle name="표준 14 36" xfId="1818"/>
    <cellStyle name="표준 14 37" xfId="1848"/>
    <cellStyle name="표준 14 38" xfId="1878"/>
    <cellStyle name="표준 14 39" xfId="1905"/>
    <cellStyle name="표준 14 4" xfId="655"/>
    <cellStyle name="표준 14 5" xfId="682"/>
    <cellStyle name="표준 14 6" xfId="736"/>
    <cellStyle name="표준 14 7" xfId="774"/>
    <cellStyle name="표준 14 8" xfId="812"/>
    <cellStyle name="표준 14 9" xfId="850"/>
    <cellStyle name="표준 140" xfId="6662"/>
    <cellStyle name="표준 141" xfId="6663"/>
    <cellStyle name="표준 142" xfId="11297"/>
    <cellStyle name="표준 143" xfId="11299"/>
    <cellStyle name="표준 144" xfId="11301"/>
    <cellStyle name="표준 145" xfId="11302"/>
    <cellStyle name="표준 146" xfId="11304"/>
    <cellStyle name="표준 147" xfId="11306"/>
    <cellStyle name="표준 148" xfId="11308"/>
    <cellStyle name="표준 149" xfId="11310"/>
    <cellStyle name="표준 15" xfId="6664"/>
    <cellStyle name="표준 15 10" xfId="890"/>
    <cellStyle name="표준 15 11" xfId="928"/>
    <cellStyle name="표준 15 12" xfId="965"/>
    <cellStyle name="표준 15 13" xfId="1002"/>
    <cellStyle name="표준 15 14" xfId="1039"/>
    <cellStyle name="표준 15 15" xfId="1076"/>
    <cellStyle name="표준 15 16" xfId="1114"/>
    <cellStyle name="표준 15 17" xfId="1152"/>
    <cellStyle name="표준 15 18" xfId="1190"/>
    <cellStyle name="표준 15 19" xfId="1228"/>
    <cellStyle name="표준 15 2" xfId="574"/>
    <cellStyle name="표준 15 2 10" xfId="6665"/>
    <cellStyle name="표준 15 2 11" xfId="6666"/>
    <cellStyle name="표준 15 2 12" xfId="6667"/>
    <cellStyle name="표준 15 2 13" xfId="6668"/>
    <cellStyle name="표준 15 2 14" xfId="6669"/>
    <cellStyle name="표준 15 2 15" xfId="6670"/>
    <cellStyle name="표준 15 2 16" xfId="6671"/>
    <cellStyle name="표준 15 2 17" xfId="6672"/>
    <cellStyle name="표준 15 2 18" xfId="6673"/>
    <cellStyle name="표준 15 2 19" xfId="6674"/>
    <cellStyle name="표준 15 2 2" xfId="6675"/>
    <cellStyle name="표준 15 2 20" xfId="6676"/>
    <cellStyle name="표준 15 2 21" xfId="6677"/>
    <cellStyle name="표준 15 2 22" xfId="6678"/>
    <cellStyle name="표준 15 2 23" xfId="6679"/>
    <cellStyle name="표준 15 2 24" xfId="6680"/>
    <cellStyle name="표준 15 2 25" xfId="6681"/>
    <cellStyle name="표준 15 2 26" xfId="6682"/>
    <cellStyle name="표준 15 2 27" xfId="6683"/>
    <cellStyle name="표준 15 2 28" xfId="6684"/>
    <cellStyle name="표준 15 2 29" xfId="6685"/>
    <cellStyle name="표준 15 2 3" xfId="6686"/>
    <cellStyle name="표준 15 2 30" xfId="6687"/>
    <cellStyle name="표준 15 2 31" xfId="6688"/>
    <cellStyle name="표준 15 2 32" xfId="6689"/>
    <cellStyle name="표준 15 2 33" xfId="6690"/>
    <cellStyle name="표준 15 2 34" xfId="6691"/>
    <cellStyle name="표준 15 2 35" xfId="6692"/>
    <cellStyle name="표준 15 2 36" xfId="6693"/>
    <cellStyle name="표준 15 2 37" xfId="6694"/>
    <cellStyle name="표준 15 2 38" xfId="6695"/>
    <cellStyle name="표준 15 2 39" xfId="6696"/>
    <cellStyle name="표준 15 2 4" xfId="6697"/>
    <cellStyle name="표준 15 2 5" xfId="6698"/>
    <cellStyle name="표준 15 2 6" xfId="6699"/>
    <cellStyle name="표준 15 2 7" xfId="6700"/>
    <cellStyle name="표준 15 2 8" xfId="6701"/>
    <cellStyle name="표준 15 2 9" xfId="6702"/>
    <cellStyle name="표준 15 20" xfId="1266"/>
    <cellStyle name="표준 15 21" xfId="1304"/>
    <cellStyle name="표준 15 22" xfId="1342"/>
    <cellStyle name="표준 15 23" xfId="1380"/>
    <cellStyle name="표준 15 24" xfId="1417"/>
    <cellStyle name="표준 15 25" xfId="1453"/>
    <cellStyle name="표준 15 26" xfId="1489"/>
    <cellStyle name="표준 15 27" xfId="1525"/>
    <cellStyle name="표준 15 28" xfId="1561"/>
    <cellStyle name="표준 15 29" xfId="1596"/>
    <cellStyle name="표준 15 3" xfId="620"/>
    <cellStyle name="표준 15 3 10" xfId="6703"/>
    <cellStyle name="표준 15 3 11" xfId="6704"/>
    <cellStyle name="표준 15 3 12" xfId="6705"/>
    <cellStyle name="표준 15 3 13" xfId="6706"/>
    <cellStyle name="표준 15 3 14" xfId="6707"/>
    <cellStyle name="표준 15 3 15" xfId="6708"/>
    <cellStyle name="표준 15 3 16" xfId="6709"/>
    <cellStyle name="표준 15 3 17" xfId="6710"/>
    <cellStyle name="표준 15 3 18" xfId="6711"/>
    <cellStyle name="표준 15 3 19" xfId="6712"/>
    <cellStyle name="표준 15 3 2" xfId="6713"/>
    <cellStyle name="표준 15 3 20" xfId="6714"/>
    <cellStyle name="표준 15 3 21" xfId="6715"/>
    <cellStyle name="표준 15 3 22" xfId="6716"/>
    <cellStyle name="표준 15 3 23" xfId="6717"/>
    <cellStyle name="표준 15 3 24" xfId="6718"/>
    <cellStyle name="표준 15 3 25" xfId="6719"/>
    <cellStyle name="표준 15 3 26" xfId="6720"/>
    <cellStyle name="표준 15 3 27" xfId="6721"/>
    <cellStyle name="표준 15 3 28" xfId="6722"/>
    <cellStyle name="표준 15 3 29" xfId="6723"/>
    <cellStyle name="표준 15 3 3" xfId="6724"/>
    <cellStyle name="표준 15 3 30" xfId="6725"/>
    <cellStyle name="표준 15 3 31" xfId="6726"/>
    <cellStyle name="표준 15 3 32" xfId="6727"/>
    <cellStyle name="표준 15 3 33" xfId="6728"/>
    <cellStyle name="표준 15 3 34" xfId="6729"/>
    <cellStyle name="표준 15 3 35" xfId="6730"/>
    <cellStyle name="표준 15 3 36" xfId="6731"/>
    <cellStyle name="표준 15 3 37" xfId="6732"/>
    <cellStyle name="표준 15 3 38" xfId="6733"/>
    <cellStyle name="표준 15 3 39" xfId="6734"/>
    <cellStyle name="표준 15 3 4" xfId="6735"/>
    <cellStyle name="표준 15 3 5" xfId="6736"/>
    <cellStyle name="표준 15 3 6" xfId="6737"/>
    <cellStyle name="표준 15 3 7" xfId="6738"/>
    <cellStyle name="표준 15 3 8" xfId="6739"/>
    <cellStyle name="표준 15 3 9" xfId="6740"/>
    <cellStyle name="표준 15 30" xfId="1631"/>
    <cellStyle name="표준 15 31" xfId="1663"/>
    <cellStyle name="표준 15 32" xfId="1695"/>
    <cellStyle name="표준 15 33" xfId="1727"/>
    <cellStyle name="표준 15 34" xfId="1759"/>
    <cellStyle name="표준 15 35" xfId="1790"/>
    <cellStyle name="표준 15 36" xfId="1820"/>
    <cellStyle name="표준 15 37" xfId="1850"/>
    <cellStyle name="표준 15 38" xfId="1880"/>
    <cellStyle name="표준 15 39" xfId="1907"/>
    <cellStyle name="표준 15 4" xfId="657"/>
    <cellStyle name="표준 15 5" xfId="684"/>
    <cellStyle name="표준 15 6" xfId="738"/>
    <cellStyle name="표준 15 7" xfId="776"/>
    <cellStyle name="표준 15 8" xfId="814"/>
    <cellStyle name="표준 15 9" xfId="852"/>
    <cellStyle name="표준 150" xfId="11312"/>
    <cellStyle name="표준 151" xfId="11314"/>
    <cellStyle name="표준 152" xfId="11316"/>
    <cellStyle name="표준 153" xfId="11318"/>
    <cellStyle name="표준 154" xfId="11320"/>
    <cellStyle name="표준 155" xfId="11323"/>
    <cellStyle name="표준 156" xfId="11325"/>
    <cellStyle name="표준 157" xfId="11327"/>
    <cellStyle name="표준 158" xfId="11329"/>
    <cellStyle name="표준 159" xfId="11331"/>
    <cellStyle name="표준 16" xfId="6741"/>
    <cellStyle name="표준 16 10" xfId="891"/>
    <cellStyle name="표준 16 11" xfId="929"/>
    <cellStyle name="표준 16 12" xfId="966"/>
    <cellStyle name="표준 16 13" xfId="1003"/>
    <cellStyle name="표준 16 14" xfId="1040"/>
    <cellStyle name="표준 16 15" xfId="1077"/>
    <cellStyle name="표준 16 16" xfId="1115"/>
    <cellStyle name="표준 16 17" xfId="1153"/>
    <cellStyle name="표준 16 18" xfId="1191"/>
    <cellStyle name="표준 16 19" xfId="1229"/>
    <cellStyle name="표준 16 2" xfId="575"/>
    <cellStyle name="표준 16 2 10" xfId="6742"/>
    <cellStyle name="표준 16 2 11" xfId="6743"/>
    <cellStyle name="표준 16 2 12" xfId="6744"/>
    <cellStyle name="표준 16 2 13" xfId="6745"/>
    <cellStyle name="표준 16 2 14" xfId="6746"/>
    <cellStyle name="표준 16 2 15" xfId="6747"/>
    <cellStyle name="표준 16 2 16" xfId="6748"/>
    <cellStyle name="표준 16 2 17" xfId="6749"/>
    <cellStyle name="표준 16 2 18" xfId="6750"/>
    <cellStyle name="표준 16 2 19" xfId="6751"/>
    <cellStyle name="표준 16 2 2" xfId="6752"/>
    <cellStyle name="표준 16 2 20" xfId="6753"/>
    <cellStyle name="표준 16 2 21" xfId="6754"/>
    <cellStyle name="표준 16 2 22" xfId="6755"/>
    <cellStyle name="표준 16 2 23" xfId="6756"/>
    <cellStyle name="표준 16 2 24" xfId="6757"/>
    <cellStyle name="표준 16 2 25" xfId="6758"/>
    <cellStyle name="표준 16 2 26" xfId="6759"/>
    <cellStyle name="표준 16 2 27" xfId="6760"/>
    <cellStyle name="표준 16 2 28" xfId="6761"/>
    <cellStyle name="표준 16 2 29" xfId="6762"/>
    <cellStyle name="표준 16 2 3" xfId="6763"/>
    <cellStyle name="표준 16 2 30" xfId="6764"/>
    <cellStyle name="표준 16 2 31" xfId="6765"/>
    <cellStyle name="표준 16 2 32" xfId="6766"/>
    <cellStyle name="표준 16 2 33" xfId="6767"/>
    <cellStyle name="표준 16 2 34" xfId="6768"/>
    <cellStyle name="표준 16 2 35" xfId="6769"/>
    <cellStyle name="표준 16 2 36" xfId="6770"/>
    <cellStyle name="표준 16 2 37" xfId="6771"/>
    <cellStyle name="표준 16 2 38" xfId="6772"/>
    <cellStyle name="표준 16 2 39" xfId="6773"/>
    <cellStyle name="표준 16 2 4" xfId="6774"/>
    <cellStyle name="표준 16 2 5" xfId="6775"/>
    <cellStyle name="표준 16 2 6" xfId="6776"/>
    <cellStyle name="표준 16 2 7" xfId="6777"/>
    <cellStyle name="표준 16 2 8" xfId="6778"/>
    <cellStyle name="표준 16 2 9" xfId="6779"/>
    <cellStyle name="표준 16 20" xfId="1267"/>
    <cellStyle name="표준 16 21" xfId="1305"/>
    <cellStyle name="표준 16 22" xfId="1343"/>
    <cellStyle name="표준 16 23" xfId="1381"/>
    <cellStyle name="표준 16 24" xfId="1418"/>
    <cellStyle name="표준 16 25" xfId="1454"/>
    <cellStyle name="표준 16 26" xfId="1490"/>
    <cellStyle name="표준 16 27" xfId="1526"/>
    <cellStyle name="표준 16 28" xfId="1562"/>
    <cellStyle name="표준 16 29" xfId="1597"/>
    <cellStyle name="표준 16 3" xfId="621"/>
    <cellStyle name="표준 16 3 10" xfId="6780"/>
    <cellStyle name="표준 16 3 11" xfId="6781"/>
    <cellStyle name="표준 16 3 12" xfId="6782"/>
    <cellStyle name="표준 16 3 13" xfId="6783"/>
    <cellStyle name="표준 16 3 14" xfId="6784"/>
    <cellStyle name="표준 16 3 15" xfId="6785"/>
    <cellStyle name="표준 16 3 16" xfId="6786"/>
    <cellStyle name="표준 16 3 17" xfId="6787"/>
    <cellStyle name="표준 16 3 18" xfId="6788"/>
    <cellStyle name="표준 16 3 19" xfId="6789"/>
    <cellStyle name="표준 16 3 2" xfId="6790"/>
    <cellStyle name="표준 16 3 20" xfId="6791"/>
    <cellStyle name="표준 16 3 21" xfId="6792"/>
    <cellStyle name="표준 16 3 22" xfId="6793"/>
    <cellStyle name="표준 16 3 23" xfId="6794"/>
    <cellStyle name="표준 16 3 24" xfId="6795"/>
    <cellStyle name="표준 16 3 25" xfId="6796"/>
    <cellStyle name="표준 16 3 26" xfId="6797"/>
    <cellStyle name="표준 16 3 27" xfId="6798"/>
    <cellStyle name="표준 16 3 28" xfId="6799"/>
    <cellStyle name="표준 16 3 29" xfId="6800"/>
    <cellStyle name="표준 16 3 3" xfId="6801"/>
    <cellStyle name="표준 16 3 30" xfId="6802"/>
    <cellStyle name="표준 16 3 31" xfId="6803"/>
    <cellStyle name="표준 16 3 32" xfId="6804"/>
    <cellStyle name="표준 16 3 33" xfId="6805"/>
    <cellStyle name="표준 16 3 34" xfId="6806"/>
    <cellStyle name="표준 16 3 35" xfId="6807"/>
    <cellStyle name="표준 16 3 36" xfId="6808"/>
    <cellStyle name="표준 16 3 37" xfId="6809"/>
    <cellStyle name="표준 16 3 38" xfId="6810"/>
    <cellStyle name="표준 16 3 39" xfId="6811"/>
    <cellStyle name="표준 16 3 4" xfId="6812"/>
    <cellStyle name="표준 16 3 5" xfId="6813"/>
    <cellStyle name="표준 16 3 6" xfId="6814"/>
    <cellStyle name="표준 16 3 7" xfId="6815"/>
    <cellStyle name="표준 16 3 8" xfId="6816"/>
    <cellStyle name="표준 16 3 9" xfId="6817"/>
    <cellStyle name="표준 16 30" xfId="1632"/>
    <cellStyle name="표준 16 31" xfId="1664"/>
    <cellStyle name="표준 16 32" xfId="1696"/>
    <cellStyle name="표준 16 33" xfId="1728"/>
    <cellStyle name="표준 16 34" xfId="1760"/>
    <cellStyle name="표준 16 35" xfId="1791"/>
    <cellStyle name="표준 16 36" xfId="1821"/>
    <cellStyle name="표준 16 37" xfId="1851"/>
    <cellStyle name="표준 16 38" xfId="1881"/>
    <cellStyle name="표준 16 39" xfId="1908"/>
    <cellStyle name="표준 16 4" xfId="658"/>
    <cellStyle name="표준 16 5" xfId="685"/>
    <cellStyle name="표준 16 6" xfId="739"/>
    <cellStyle name="표준 16 7" xfId="777"/>
    <cellStyle name="표준 16 8" xfId="815"/>
    <cellStyle name="표준 16 9" xfId="853"/>
    <cellStyle name="표준 17" xfId="6818"/>
    <cellStyle name="표준 17 10" xfId="892"/>
    <cellStyle name="표준 17 11" xfId="930"/>
    <cellStyle name="표준 17 12" xfId="967"/>
    <cellStyle name="표준 17 13" xfId="1004"/>
    <cellStyle name="표준 17 14" xfId="1041"/>
    <cellStyle name="표준 17 15" xfId="1078"/>
    <cellStyle name="표준 17 16" xfId="1116"/>
    <cellStyle name="표준 17 17" xfId="1154"/>
    <cellStyle name="표준 17 18" xfId="1192"/>
    <cellStyle name="표준 17 19" xfId="1230"/>
    <cellStyle name="표준 17 2" xfId="576"/>
    <cellStyle name="표준 17 2 10" xfId="6819"/>
    <cellStyle name="표준 17 2 11" xfId="6820"/>
    <cellStyle name="표준 17 2 12" xfId="6821"/>
    <cellStyle name="표준 17 2 13" xfId="6822"/>
    <cellStyle name="표준 17 2 14" xfId="6823"/>
    <cellStyle name="표준 17 2 15" xfId="6824"/>
    <cellStyle name="표준 17 2 16" xfId="6825"/>
    <cellStyle name="표준 17 2 17" xfId="6826"/>
    <cellStyle name="표준 17 2 18" xfId="6827"/>
    <cellStyle name="표준 17 2 19" xfId="6828"/>
    <cellStyle name="표준 17 2 2" xfId="6829"/>
    <cellStyle name="표준 17 2 20" xfId="6830"/>
    <cellStyle name="표준 17 2 21" xfId="6831"/>
    <cellStyle name="표준 17 2 22" xfId="6832"/>
    <cellStyle name="표준 17 2 23" xfId="6833"/>
    <cellStyle name="표준 17 2 24" xfId="6834"/>
    <cellStyle name="표준 17 2 25" xfId="6835"/>
    <cellStyle name="표준 17 2 26" xfId="6836"/>
    <cellStyle name="표준 17 2 27" xfId="6837"/>
    <cellStyle name="표준 17 2 28" xfId="6838"/>
    <cellStyle name="표준 17 2 29" xfId="6839"/>
    <cellStyle name="표준 17 2 3" xfId="6840"/>
    <cellStyle name="표준 17 2 30" xfId="6841"/>
    <cellStyle name="표준 17 2 31" xfId="6842"/>
    <cellStyle name="표준 17 2 32" xfId="6843"/>
    <cellStyle name="표준 17 2 33" xfId="6844"/>
    <cellStyle name="표준 17 2 34" xfId="6845"/>
    <cellStyle name="표준 17 2 35" xfId="6846"/>
    <cellStyle name="표준 17 2 36" xfId="6847"/>
    <cellStyle name="표준 17 2 37" xfId="6848"/>
    <cellStyle name="표준 17 2 38" xfId="6849"/>
    <cellStyle name="표준 17 2 39" xfId="6850"/>
    <cellStyle name="표준 17 2 4" xfId="6851"/>
    <cellStyle name="표준 17 2 5" xfId="6852"/>
    <cellStyle name="표준 17 2 6" xfId="6853"/>
    <cellStyle name="표준 17 2 7" xfId="6854"/>
    <cellStyle name="표준 17 2 8" xfId="6855"/>
    <cellStyle name="표준 17 2 9" xfId="6856"/>
    <cellStyle name="표준 17 20" xfId="1268"/>
    <cellStyle name="표준 17 21" xfId="1306"/>
    <cellStyle name="표준 17 22" xfId="1344"/>
    <cellStyle name="표준 17 23" xfId="1382"/>
    <cellStyle name="표준 17 24" xfId="1419"/>
    <cellStyle name="표준 17 25" xfId="1455"/>
    <cellStyle name="표준 17 26" xfId="1491"/>
    <cellStyle name="표준 17 27" xfId="1527"/>
    <cellStyle name="표준 17 28" xfId="1563"/>
    <cellStyle name="표준 17 29" xfId="1598"/>
    <cellStyle name="표준 17 3" xfId="622"/>
    <cellStyle name="표준 17 3 10" xfId="6857"/>
    <cellStyle name="표준 17 3 11" xfId="6858"/>
    <cellStyle name="표준 17 3 12" xfId="6859"/>
    <cellStyle name="표준 17 3 13" xfId="6860"/>
    <cellStyle name="표준 17 3 14" xfId="6861"/>
    <cellStyle name="표준 17 3 15" xfId="6862"/>
    <cellStyle name="표준 17 3 16" xfId="6863"/>
    <cellStyle name="표준 17 3 17" xfId="6864"/>
    <cellStyle name="표준 17 3 18" xfId="6865"/>
    <cellStyle name="표준 17 3 19" xfId="6866"/>
    <cellStyle name="표준 17 3 2" xfId="6867"/>
    <cellStyle name="표준 17 3 20" xfId="6868"/>
    <cellStyle name="표준 17 3 21" xfId="6869"/>
    <cellStyle name="표준 17 3 22" xfId="6870"/>
    <cellStyle name="표준 17 3 23" xfId="6871"/>
    <cellStyle name="표준 17 3 24" xfId="6872"/>
    <cellStyle name="표준 17 3 25" xfId="6873"/>
    <cellStyle name="표준 17 3 26" xfId="6874"/>
    <cellStyle name="표준 17 3 27" xfId="6875"/>
    <cellStyle name="표준 17 3 28" xfId="6876"/>
    <cellStyle name="표준 17 3 29" xfId="6877"/>
    <cellStyle name="표준 17 3 3" xfId="6878"/>
    <cellStyle name="표준 17 3 30" xfId="6879"/>
    <cellStyle name="표준 17 3 31" xfId="6880"/>
    <cellStyle name="표준 17 3 32" xfId="6881"/>
    <cellStyle name="표준 17 3 33" xfId="6882"/>
    <cellStyle name="표준 17 3 34" xfId="6883"/>
    <cellStyle name="표준 17 3 35" xfId="6884"/>
    <cellStyle name="표준 17 3 36" xfId="6885"/>
    <cellStyle name="표준 17 3 37" xfId="6886"/>
    <cellStyle name="표준 17 3 38" xfId="6887"/>
    <cellStyle name="표준 17 3 39" xfId="6888"/>
    <cellStyle name="표준 17 3 4" xfId="6889"/>
    <cellStyle name="표준 17 3 5" xfId="6890"/>
    <cellStyle name="표준 17 3 6" xfId="6891"/>
    <cellStyle name="표준 17 3 7" xfId="6892"/>
    <cellStyle name="표준 17 3 8" xfId="6893"/>
    <cellStyle name="표준 17 3 9" xfId="6894"/>
    <cellStyle name="표준 17 30" xfId="1633"/>
    <cellStyle name="표준 17 31" xfId="1665"/>
    <cellStyle name="표준 17 32" xfId="1697"/>
    <cellStyle name="표준 17 33" xfId="1729"/>
    <cellStyle name="표준 17 34" xfId="1761"/>
    <cellStyle name="표준 17 35" xfId="1792"/>
    <cellStyle name="표준 17 36" xfId="1822"/>
    <cellStyle name="표준 17 37" xfId="1852"/>
    <cellStyle name="표준 17 38" xfId="1882"/>
    <cellStyle name="표준 17 39" xfId="1909"/>
    <cellStyle name="표준 17 4" xfId="659"/>
    <cellStyle name="표준 17 5" xfId="686"/>
    <cellStyle name="표준 17 6" xfId="740"/>
    <cellStyle name="표준 17 7" xfId="778"/>
    <cellStyle name="표준 17 8" xfId="816"/>
    <cellStyle name="표준 17 9" xfId="854"/>
    <cellStyle name="표준 18" xfId="6895"/>
    <cellStyle name="표준 18 10" xfId="893"/>
    <cellStyle name="표준 18 11" xfId="931"/>
    <cellStyle name="표준 18 12" xfId="968"/>
    <cellStyle name="표준 18 13" xfId="1005"/>
    <cellStyle name="표준 18 14" xfId="1042"/>
    <cellStyle name="표준 18 15" xfId="1079"/>
    <cellStyle name="표준 18 16" xfId="1117"/>
    <cellStyle name="표준 18 17" xfId="1155"/>
    <cellStyle name="표준 18 18" xfId="1193"/>
    <cellStyle name="표준 18 19" xfId="1231"/>
    <cellStyle name="표준 18 2" xfId="577"/>
    <cellStyle name="표준 18 2 10" xfId="6896"/>
    <cellStyle name="표준 18 2 11" xfId="6897"/>
    <cellStyle name="표준 18 2 12" xfId="6898"/>
    <cellStyle name="표준 18 2 13" xfId="6899"/>
    <cellStyle name="표준 18 2 14" xfId="6900"/>
    <cellStyle name="표준 18 2 15" xfId="6901"/>
    <cellStyle name="표준 18 2 16" xfId="6902"/>
    <cellStyle name="표준 18 2 17" xfId="6903"/>
    <cellStyle name="표준 18 2 18" xfId="6904"/>
    <cellStyle name="표준 18 2 19" xfId="6905"/>
    <cellStyle name="표준 18 2 2" xfId="6906"/>
    <cellStyle name="표준 18 2 20" xfId="6907"/>
    <cellStyle name="표준 18 2 21" xfId="6908"/>
    <cellStyle name="표준 18 2 22" xfId="6909"/>
    <cellStyle name="표준 18 2 23" xfId="6910"/>
    <cellStyle name="표준 18 2 24" xfId="6911"/>
    <cellStyle name="표준 18 2 25" xfId="6912"/>
    <cellStyle name="표준 18 2 26" xfId="6913"/>
    <cellStyle name="표준 18 2 27" xfId="6914"/>
    <cellStyle name="표준 18 2 28" xfId="6915"/>
    <cellStyle name="표준 18 2 29" xfId="6916"/>
    <cellStyle name="표준 18 2 3" xfId="6917"/>
    <cellStyle name="표준 18 2 30" xfId="6918"/>
    <cellStyle name="표준 18 2 31" xfId="6919"/>
    <cellStyle name="표준 18 2 32" xfId="6920"/>
    <cellStyle name="표준 18 2 33" xfId="6921"/>
    <cellStyle name="표준 18 2 34" xfId="6922"/>
    <cellStyle name="표준 18 2 35" xfId="6923"/>
    <cellStyle name="표준 18 2 36" xfId="6924"/>
    <cellStyle name="표준 18 2 37" xfId="6925"/>
    <cellStyle name="표준 18 2 38" xfId="6926"/>
    <cellStyle name="표준 18 2 39" xfId="6927"/>
    <cellStyle name="표준 18 2 4" xfId="6928"/>
    <cellStyle name="표준 18 2 5" xfId="6929"/>
    <cellStyle name="표준 18 2 6" xfId="6930"/>
    <cellStyle name="표준 18 2 7" xfId="6931"/>
    <cellStyle name="표준 18 2 8" xfId="6932"/>
    <cellStyle name="표준 18 2 9" xfId="6933"/>
    <cellStyle name="표준 18 20" xfId="1269"/>
    <cellStyle name="표준 18 21" xfId="1307"/>
    <cellStyle name="표준 18 22" xfId="1345"/>
    <cellStyle name="표준 18 23" xfId="1383"/>
    <cellStyle name="표준 18 24" xfId="1420"/>
    <cellStyle name="표준 18 25" xfId="1456"/>
    <cellStyle name="표준 18 26" xfId="1492"/>
    <cellStyle name="표준 18 27" xfId="1528"/>
    <cellStyle name="표준 18 28" xfId="1564"/>
    <cellStyle name="표준 18 29" xfId="1599"/>
    <cellStyle name="표준 18 3" xfId="623"/>
    <cellStyle name="표준 18 3 10" xfId="6934"/>
    <cellStyle name="표준 18 3 11" xfId="6935"/>
    <cellStyle name="표준 18 3 12" xfId="6936"/>
    <cellStyle name="표준 18 3 13" xfId="6937"/>
    <cellStyle name="표준 18 3 14" xfId="6938"/>
    <cellStyle name="표준 18 3 15" xfId="6939"/>
    <cellStyle name="표준 18 3 16" xfId="6940"/>
    <cellStyle name="표준 18 3 17" xfId="6941"/>
    <cellStyle name="표준 18 3 18" xfId="6942"/>
    <cellStyle name="표준 18 3 19" xfId="6943"/>
    <cellStyle name="표준 18 3 2" xfId="6944"/>
    <cellStyle name="표준 18 3 20" xfId="6945"/>
    <cellStyle name="표준 18 3 21" xfId="6946"/>
    <cellStyle name="표준 18 3 22" xfId="6947"/>
    <cellStyle name="표준 18 3 23" xfId="6948"/>
    <cellStyle name="표준 18 3 24" xfId="6949"/>
    <cellStyle name="표준 18 3 25" xfId="6950"/>
    <cellStyle name="표준 18 3 26" xfId="6951"/>
    <cellStyle name="표준 18 3 27" xfId="6952"/>
    <cellStyle name="표준 18 3 28" xfId="6953"/>
    <cellStyle name="표준 18 3 29" xfId="6954"/>
    <cellStyle name="표준 18 3 3" xfId="6955"/>
    <cellStyle name="표준 18 3 30" xfId="6956"/>
    <cellStyle name="표준 18 3 31" xfId="6957"/>
    <cellStyle name="표준 18 3 32" xfId="6958"/>
    <cellStyle name="표준 18 3 33" xfId="6959"/>
    <cellStyle name="표준 18 3 34" xfId="6960"/>
    <cellStyle name="표준 18 3 35" xfId="6961"/>
    <cellStyle name="표준 18 3 36" xfId="6962"/>
    <cellStyle name="표준 18 3 37" xfId="6963"/>
    <cellStyle name="표준 18 3 38" xfId="6964"/>
    <cellStyle name="표준 18 3 39" xfId="6965"/>
    <cellStyle name="표준 18 3 4" xfId="6966"/>
    <cellStyle name="표준 18 3 5" xfId="6967"/>
    <cellStyle name="표준 18 3 6" xfId="6968"/>
    <cellStyle name="표준 18 3 7" xfId="6969"/>
    <cellStyle name="표준 18 3 8" xfId="6970"/>
    <cellStyle name="표준 18 3 9" xfId="6971"/>
    <cellStyle name="표준 18 30" xfId="1634"/>
    <cellStyle name="표준 18 31" xfId="1666"/>
    <cellStyle name="표준 18 32" xfId="1698"/>
    <cellStyle name="표준 18 33" xfId="1730"/>
    <cellStyle name="표준 18 34" xfId="1762"/>
    <cellStyle name="표준 18 35" xfId="1793"/>
    <cellStyle name="표준 18 36" xfId="1823"/>
    <cellStyle name="표준 18 37" xfId="1853"/>
    <cellStyle name="표준 18 38" xfId="1883"/>
    <cellStyle name="표준 18 39" xfId="1910"/>
    <cellStyle name="표준 18 4" xfId="660"/>
    <cellStyle name="표준 18 5" xfId="687"/>
    <cellStyle name="표준 18 6" xfId="741"/>
    <cellStyle name="표준 18 7" xfId="779"/>
    <cellStyle name="표준 18 8" xfId="817"/>
    <cellStyle name="표준 18 9" xfId="855"/>
    <cellStyle name="표준 19" xfId="6972"/>
    <cellStyle name="표준 19 2" xfId="6973"/>
    <cellStyle name="표준 19 3" xfId="6974"/>
    <cellStyle name="표준 19 4" xfId="6975"/>
    <cellStyle name="표준 2" xfId="219"/>
    <cellStyle name="표준 2 10" xfId="220"/>
    <cellStyle name="표준 2 10 10" xfId="895"/>
    <cellStyle name="표준 2 10 11" xfId="933"/>
    <cellStyle name="표준 2 10 12" xfId="970"/>
    <cellStyle name="표준 2 10 13" xfId="1007"/>
    <cellStyle name="표준 2 10 14" xfId="1044"/>
    <cellStyle name="표준 2 10 15" xfId="1081"/>
    <cellStyle name="표준 2 10 16" xfId="1119"/>
    <cellStyle name="표준 2 10 17" xfId="1157"/>
    <cellStyle name="표준 2 10 18" xfId="1195"/>
    <cellStyle name="표준 2 10 19" xfId="1233"/>
    <cellStyle name="표준 2 10 2" xfId="579"/>
    <cellStyle name="표준 2 10 2 10" xfId="6976"/>
    <cellStyle name="표준 2 10 2 11" xfId="6977"/>
    <cellStyle name="표준 2 10 2 12" xfId="6978"/>
    <cellStyle name="표준 2 10 2 13" xfId="6979"/>
    <cellStyle name="표준 2 10 2 14" xfId="6980"/>
    <cellStyle name="표준 2 10 2 15" xfId="6981"/>
    <cellStyle name="표준 2 10 2 16" xfId="6982"/>
    <cellStyle name="표준 2 10 2 17" xfId="6983"/>
    <cellStyle name="표준 2 10 2 18" xfId="6984"/>
    <cellStyle name="표준 2 10 2 19" xfId="6985"/>
    <cellStyle name="표준 2 10 2 2" xfId="6986"/>
    <cellStyle name="표준 2 10 2 20" xfId="6987"/>
    <cellStyle name="표준 2 10 2 21" xfId="6988"/>
    <cellStyle name="표준 2 10 2 22" xfId="6989"/>
    <cellStyle name="표준 2 10 2 23" xfId="6990"/>
    <cellStyle name="표준 2 10 2 24" xfId="6991"/>
    <cellStyle name="표준 2 10 2 25" xfId="6992"/>
    <cellStyle name="표준 2 10 2 26" xfId="6993"/>
    <cellStyle name="표준 2 10 2 27" xfId="6994"/>
    <cellStyle name="표준 2 10 2 28" xfId="6995"/>
    <cellStyle name="표준 2 10 2 29" xfId="6996"/>
    <cellStyle name="표준 2 10 2 3" xfId="6997"/>
    <cellStyle name="표준 2 10 2 30" xfId="6998"/>
    <cellStyle name="표준 2 10 2 31" xfId="6999"/>
    <cellStyle name="표준 2 10 2 32" xfId="7000"/>
    <cellStyle name="표준 2 10 2 33" xfId="7001"/>
    <cellStyle name="표준 2 10 2 34" xfId="7002"/>
    <cellStyle name="표준 2 10 2 35" xfId="7003"/>
    <cellStyle name="표준 2 10 2 36" xfId="7004"/>
    <cellStyle name="표준 2 10 2 37" xfId="7005"/>
    <cellStyle name="표준 2 10 2 38" xfId="7006"/>
    <cellStyle name="표준 2 10 2 39" xfId="7007"/>
    <cellStyle name="표준 2 10 2 4" xfId="7008"/>
    <cellStyle name="표준 2 10 2 5" xfId="7009"/>
    <cellStyle name="표준 2 10 2 6" xfId="7010"/>
    <cellStyle name="표준 2 10 2 7" xfId="7011"/>
    <cellStyle name="표준 2 10 2 8" xfId="7012"/>
    <cellStyle name="표준 2 10 2 9" xfId="7013"/>
    <cellStyle name="표준 2 10 20" xfId="1271"/>
    <cellStyle name="표준 2 10 21" xfId="1309"/>
    <cellStyle name="표준 2 10 22" xfId="1347"/>
    <cellStyle name="표준 2 10 23" xfId="1385"/>
    <cellStyle name="표준 2 10 24" xfId="1422"/>
    <cellStyle name="표준 2 10 25" xfId="1458"/>
    <cellStyle name="표준 2 10 26" xfId="1494"/>
    <cellStyle name="표준 2 10 27" xfId="1530"/>
    <cellStyle name="표준 2 10 28" xfId="1566"/>
    <cellStyle name="표준 2 10 29" xfId="1601"/>
    <cellStyle name="표준 2 10 3" xfId="625"/>
    <cellStyle name="표준 2 10 3 10" xfId="7014"/>
    <cellStyle name="표준 2 10 3 11" xfId="7015"/>
    <cellStyle name="표준 2 10 3 12" xfId="7016"/>
    <cellStyle name="표준 2 10 3 13" xfId="7017"/>
    <cellStyle name="표준 2 10 3 14" xfId="7018"/>
    <cellStyle name="표준 2 10 3 15" xfId="7019"/>
    <cellStyle name="표준 2 10 3 16" xfId="7020"/>
    <cellStyle name="표준 2 10 3 17" xfId="7021"/>
    <cellStyle name="표준 2 10 3 18" xfId="7022"/>
    <cellStyle name="표준 2 10 3 19" xfId="7023"/>
    <cellStyle name="표준 2 10 3 2" xfId="7024"/>
    <cellStyle name="표준 2 10 3 20" xfId="7025"/>
    <cellStyle name="표준 2 10 3 21" xfId="7026"/>
    <cellStyle name="표준 2 10 3 22" xfId="7027"/>
    <cellStyle name="표준 2 10 3 23" xfId="7028"/>
    <cellStyle name="표준 2 10 3 24" xfId="7029"/>
    <cellStyle name="표준 2 10 3 25" xfId="7030"/>
    <cellStyle name="표준 2 10 3 26" xfId="7031"/>
    <cellStyle name="표준 2 10 3 27" xfId="7032"/>
    <cellStyle name="표준 2 10 3 28" xfId="7033"/>
    <cellStyle name="표준 2 10 3 29" xfId="7034"/>
    <cellStyle name="표준 2 10 3 3" xfId="7035"/>
    <cellStyle name="표준 2 10 3 30" xfId="7036"/>
    <cellStyle name="표준 2 10 3 31" xfId="7037"/>
    <cellStyle name="표준 2 10 3 32" xfId="7038"/>
    <cellStyle name="표준 2 10 3 33" xfId="7039"/>
    <cellStyle name="표준 2 10 3 34" xfId="7040"/>
    <cellStyle name="표준 2 10 3 35" xfId="7041"/>
    <cellStyle name="표준 2 10 3 36" xfId="7042"/>
    <cellStyle name="표준 2 10 3 37" xfId="7043"/>
    <cellStyle name="표준 2 10 3 38" xfId="7044"/>
    <cellStyle name="표준 2 10 3 39" xfId="7045"/>
    <cellStyle name="표준 2 10 3 4" xfId="7046"/>
    <cellStyle name="표준 2 10 3 5" xfId="7047"/>
    <cellStyle name="표준 2 10 3 6" xfId="7048"/>
    <cellStyle name="표준 2 10 3 7" xfId="7049"/>
    <cellStyle name="표준 2 10 3 8" xfId="7050"/>
    <cellStyle name="표준 2 10 3 9" xfId="7051"/>
    <cellStyle name="표준 2 10 30" xfId="1636"/>
    <cellStyle name="표준 2 10 31" xfId="1668"/>
    <cellStyle name="표준 2 10 32" xfId="1700"/>
    <cellStyle name="표준 2 10 33" xfId="1732"/>
    <cellStyle name="표준 2 10 34" xfId="1764"/>
    <cellStyle name="표준 2 10 35" xfId="1795"/>
    <cellStyle name="표준 2 10 36" xfId="1825"/>
    <cellStyle name="표준 2 10 37" xfId="1855"/>
    <cellStyle name="표준 2 10 38" xfId="1885"/>
    <cellStyle name="표준 2 10 39" xfId="1912"/>
    <cellStyle name="표준 2 10 4" xfId="662"/>
    <cellStyle name="표준 2 10 40" xfId="7052"/>
    <cellStyle name="표준 2 10 41" xfId="7053"/>
    <cellStyle name="표준 2 10 42" xfId="7054"/>
    <cellStyle name="표준 2 10 43" xfId="7055"/>
    <cellStyle name="표준 2 10 44" xfId="7056"/>
    <cellStyle name="표준 2 10 45" xfId="7057"/>
    <cellStyle name="표준 2 10 46" xfId="7058"/>
    <cellStyle name="표준 2 10 47" xfId="7059"/>
    <cellStyle name="표준 2 10 48" xfId="7060"/>
    <cellStyle name="표준 2 10 49" xfId="7061"/>
    <cellStyle name="표준 2 10 5" xfId="689"/>
    <cellStyle name="표준 2 10 50" xfId="7062"/>
    <cellStyle name="표준 2 10 51" xfId="7063"/>
    <cellStyle name="표준 2 10 52" xfId="7064"/>
    <cellStyle name="표준 2 10 53" xfId="7065"/>
    <cellStyle name="표준 2 10 54" xfId="7066"/>
    <cellStyle name="표준 2 10 55" xfId="7067"/>
    <cellStyle name="표준 2 10 56" xfId="7068"/>
    <cellStyle name="표준 2 10 57" xfId="7069"/>
    <cellStyle name="표준 2 10 58" xfId="7070"/>
    <cellStyle name="표준 2 10 59" xfId="7071"/>
    <cellStyle name="표준 2 10 6" xfId="743"/>
    <cellStyle name="표준 2 10 60" xfId="7072"/>
    <cellStyle name="표준 2 10 61" xfId="7073"/>
    <cellStyle name="표준 2 10 62" xfId="7074"/>
    <cellStyle name="표준 2 10 63" xfId="7075"/>
    <cellStyle name="표준 2 10 64" xfId="7076"/>
    <cellStyle name="표준 2 10 65" xfId="7077"/>
    <cellStyle name="표준 2 10 66" xfId="7078"/>
    <cellStyle name="표준 2 10 67" xfId="7079"/>
    <cellStyle name="표준 2 10 68" xfId="7080"/>
    <cellStyle name="표준 2 10 69" xfId="7081"/>
    <cellStyle name="표준 2 10 7" xfId="781"/>
    <cellStyle name="표준 2 10 70" xfId="7082"/>
    <cellStyle name="표준 2 10 71" xfId="7083"/>
    <cellStyle name="표준 2 10 72" xfId="7084"/>
    <cellStyle name="표준 2 10 73" xfId="7085"/>
    <cellStyle name="표준 2 10 74" xfId="7086"/>
    <cellStyle name="표준 2 10 75" xfId="7087"/>
    <cellStyle name="표준 2 10 76" xfId="7088"/>
    <cellStyle name="표준 2 10 77" xfId="7089"/>
    <cellStyle name="표준 2 10 8" xfId="819"/>
    <cellStyle name="표준 2 10 9" xfId="857"/>
    <cellStyle name="표준 2 100" xfId="7090"/>
    <cellStyle name="표준 2 101" xfId="7091"/>
    <cellStyle name="표준 2 102" xfId="7092"/>
    <cellStyle name="표준 2 103" xfId="7093"/>
    <cellStyle name="표준 2 104" xfId="7094"/>
    <cellStyle name="표준 2 105" xfId="7095"/>
    <cellStyle name="표준 2 106" xfId="7096"/>
    <cellStyle name="표준 2 107" xfId="7097"/>
    <cellStyle name="표준 2 108" xfId="7098"/>
    <cellStyle name="표준 2 109" xfId="7099"/>
    <cellStyle name="표준 2 11" xfId="221"/>
    <cellStyle name="표준 2 11 10" xfId="7100"/>
    <cellStyle name="표준 2 11 11" xfId="7101"/>
    <cellStyle name="표준 2 11 12" xfId="7102"/>
    <cellStyle name="표준 2 11 13" xfId="7103"/>
    <cellStyle name="표준 2 11 14" xfId="7104"/>
    <cellStyle name="표준 2 11 15" xfId="7105"/>
    <cellStyle name="표준 2 11 16" xfId="7106"/>
    <cellStyle name="표준 2 11 17" xfId="7107"/>
    <cellStyle name="표준 2 11 18" xfId="7108"/>
    <cellStyle name="표준 2 11 19" xfId="7109"/>
    <cellStyle name="표준 2 11 2" xfId="7110"/>
    <cellStyle name="표준 2 11 2 10" xfId="7111"/>
    <cellStyle name="표준 2 11 2 11" xfId="7112"/>
    <cellStyle name="표준 2 11 2 12" xfId="7113"/>
    <cellStyle name="표준 2 11 2 13" xfId="7114"/>
    <cellStyle name="표준 2 11 2 14" xfId="7115"/>
    <cellStyle name="표준 2 11 2 15" xfId="7116"/>
    <cellStyle name="표준 2 11 2 16" xfId="7117"/>
    <cellStyle name="표준 2 11 2 17" xfId="7118"/>
    <cellStyle name="표준 2 11 2 18" xfId="7119"/>
    <cellStyle name="표준 2 11 2 19" xfId="7120"/>
    <cellStyle name="표준 2 11 2 2" xfId="7121"/>
    <cellStyle name="표준 2 11 2 20" xfId="7122"/>
    <cellStyle name="표준 2 11 2 21" xfId="7123"/>
    <cellStyle name="표준 2 11 2 22" xfId="7124"/>
    <cellStyle name="표준 2 11 2 23" xfId="7125"/>
    <cellStyle name="표준 2 11 2 24" xfId="7126"/>
    <cellStyle name="표준 2 11 2 25" xfId="7127"/>
    <cellStyle name="표준 2 11 2 26" xfId="7128"/>
    <cellStyle name="표준 2 11 2 27" xfId="7129"/>
    <cellStyle name="표준 2 11 2 28" xfId="7130"/>
    <cellStyle name="표준 2 11 2 29" xfId="7131"/>
    <cellStyle name="표준 2 11 2 3" xfId="7132"/>
    <cellStyle name="표준 2 11 2 30" xfId="7133"/>
    <cellStyle name="표준 2 11 2 31" xfId="7134"/>
    <cellStyle name="표준 2 11 2 32" xfId="7135"/>
    <cellStyle name="표준 2 11 2 33" xfId="7136"/>
    <cellStyle name="표준 2 11 2 34" xfId="7137"/>
    <cellStyle name="표준 2 11 2 35" xfId="7138"/>
    <cellStyle name="표준 2 11 2 36" xfId="7139"/>
    <cellStyle name="표준 2 11 2 37" xfId="7140"/>
    <cellStyle name="표준 2 11 2 38" xfId="7141"/>
    <cellStyle name="표준 2 11 2 39" xfId="7142"/>
    <cellStyle name="표준 2 11 2 4" xfId="7143"/>
    <cellStyle name="표준 2 11 2 5" xfId="7144"/>
    <cellStyle name="표준 2 11 2 6" xfId="7145"/>
    <cellStyle name="표준 2 11 2 7" xfId="7146"/>
    <cellStyle name="표준 2 11 2 8" xfId="7147"/>
    <cellStyle name="표준 2 11 2 9" xfId="7148"/>
    <cellStyle name="표준 2 11 20" xfId="7149"/>
    <cellStyle name="표준 2 11 21" xfId="7150"/>
    <cellStyle name="표준 2 11 22" xfId="7151"/>
    <cellStyle name="표준 2 11 23" xfId="7152"/>
    <cellStyle name="표준 2 11 24" xfId="7153"/>
    <cellStyle name="표준 2 11 25" xfId="7154"/>
    <cellStyle name="표준 2 11 26" xfId="7155"/>
    <cellStyle name="표준 2 11 27" xfId="7156"/>
    <cellStyle name="표준 2 11 28" xfId="7157"/>
    <cellStyle name="표준 2 11 29" xfId="7158"/>
    <cellStyle name="표준 2 11 3" xfId="7159"/>
    <cellStyle name="표준 2 11 30" xfId="7160"/>
    <cellStyle name="표준 2 11 31" xfId="7161"/>
    <cellStyle name="표준 2 11 32" xfId="7162"/>
    <cellStyle name="표준 2 11 33" xfId="7163"/>
    <cellStyle name="표준 2 11 34" xfId="7164"/>
    <cellStyle name="표준 2 11 35" xfId="7165"/>
    <cellStyle name="표준 2 11 36" xfId="7166"/>
    <cellStyle name="표준 2 11 37" xfId="7167"/>
    <cellStyle name="표준 2 11 38" xfId="7168"/>
    <cellStyle name="표준 2 11 39" xfId="7169"/>
    <cellStyle name="표준 2 11 4" xfId="7170"/>
    <cellStyle name="표준 2 11 40" xfId="7171"/>
    <cellStyle name="표준 2 11 5" xfId="7172"/>
    <cellStyle name="표준 2 11 6" xfId="7173"/>
    <cellStyle name="표준 2 11 7" xfId="7174"/>
    <cellStyle name="표준 2 11 8" xfId="7175"/>
    <cellStyle name="표준 2 11 9" xfId="7176"/>
    <cellStyle name="표준 2 110" xfId="7177"/>
    <cellStyle name="표준 2 111" xfId="7178"/>
    <cellStyle name="표준 2 112" xfId="7179"/>
    <cellStyle name="표준 2 113" xfId="7180"/>
    <cellStyle name="표준 2 114" xfId="7181"/>
    <cellStyle name="표준 2 115" xfId="7182"/>
    <cellStyle name="표준 2 116" xfId="7183"/>
    <cellStyle name="표준 2 117" xfId="7184"/>
    <cellStyle name="표준 2 118" xfId="7185"/>
    <cellStyle name="표준 2 119" xfId="7186"/>
    <cellStyle name="표준 2 12" xfId="222"/>
    <cellStyle name="표준 2 120" xfId="7187"/>
    <cellStyle name="표준 2 121" xfId="7188"/>
    <cellStyle name="표준 2 122" xfId="7189"/>
    <cellStyle name="표준 2 123" xfId="7190"/>
    <cellStyle name="표준 2 124" xfId="7191"/>
    <cellStyle name="표준 2 125" xfId="7192"/>
    <cellStyle name="표준 2 126" xfId="7193"/>
    <cellStyle name="표준 2 127" xfId="7194"/>
    <cellStyle name="표준 2 128" xfId="7195"/>
    <cellStyle name="표준 2 129" xfId="7196"/>
    <cellStyle name="표준 2 13" xfId="517"/>
    <cellStyle name="표준 2 13 10" xfId="7197"/>
    <cellStyle name="표준 2 13 11" xfId="7198"/>
    <cellStyle name="표준 2 13 12" xfId="7199"/>
    <cellStyle name="표준 2 13 13" xfId="7200"/>
    <cellStyle name="표준 2 13 14" xfId="7201"/>
    <cellStyle name="표준 2 13 15" xfId="7202"/>
    <cellStyle name="표준 2 13 16" xfId="7203"/>
    <cellStyle name="표준 2 13 17" xfId="7204"/>
    <cellStyle name="표준 2 13 18" xfId="7205"/>
    <cellStyle name="표준 2 13 19" xfId="7206"/>
    <cellStyle name="표준 2 13 2" xfId="7207"/>
    <cellStyle name="표준 2 13 2 10" xfId="7208"/>
    <cellStyle name="표준 2 13 2 11" xfId="7209"/>
    <cellStyle name="표준 2 13 2 12" xfId="7210"/>
    <cellStyle name="표준 2 13 2 13" xfId="7211"/>
    <cellStyle name="표준 2 13 2 14" xfId="7212"/>
    <cellStyle name="표준 2 13 2 15" xfId="7213"/>
    <cellStyle name="표준 2 13 2 16" xfId="7214"/>
    <cellStyle name="표준 2 13 2 17" xfId="7215"/>
    <cellStyle name="표준 2 13 2 18" xfId="7216"/>
    <cellStyle name="표준 2 13 2 19" xfId="7217"/>
    <cellStyle name="표준 2 13 2 2" xfId="7218"/>
    <cellStyle name="표준 2 13 2 20" xfId="7219"/>
    <cellStyle name="표준 2 13 2 21" xfId="7220"/>
    <cellStyle name="표준 2 13 2 22" xfId="7221"/>
    <cellStyle name="표준 2 13 2 23" xfId="7222"/>
    <cellStyle name="표준 2 13 2 24" xfId="7223"/>
    <cellStyle name="표준 2 13 2 25" xfId="7224"/>
    <cellStyle name="표준 2 13 2 26" xfId="7225"/>
    <cellStyle name="표준 2 13 2 27" xfId="7226"/>
    <cellStyle name="표준 2 13 2 28" xfId="7227"/>
    <cellStyle name="표준 2 13 2 29" xfId="7228"/>
    <cellStyle name="표준 2 13 2 3" xfId="7229"/>
    <cellStyle name="표준 2 13 2 30" xfId="7230"/>
    <cellStyle name="표준 2 13 2 31" xfId="7231"/>
    <cellStyle name="표준 2 13 2 32" xfId="7232"/>
    <cellStyle name="표준 2 13 2 33" xfId="7233"/>
    <cellStyle name="표준 2 13 2 34" xfId="7234"/>
    <cellStyle name="표준 2 13 2 35" xfId="7235"/>
    <cellStyle name="표준 2 13 2 36" xfId="7236"/>
    <cellStyle name="표준 2 13 2 37" xfId="7237"/>
    <cellStyle name="표준 2 13 2 38" xfId="7238"/>
    <cellStyle name="표준 2 13 2 39" xfId="7239"/>
    <cellStyle name="표준 2 13 2 4" xfId="7240"/>
    <cellStyle name="표준 2 13 2 5" xfId="7241"/>
    <cellStyle name="표준 2 13 2 6" xfId="7242"/>
    <cellStyle name="표준 2 13 2 7" xfId="7243"/>
    <cellStyle name="표준 2 13 2 8" xfId="7244"/>
    <cellStyle name="표준 2 13 2 9" xfId="7245"/>
    <cellStyle name="표준 2 13 20" xfId="7246"/>
    <cellStyle name="표준 2 13 21" xfId="7247"/>
    <cellStyle name="표준 2 13 22" xfId="7248"/>
    <cellStyle name="표준 2 13 23" xfId="7249"/>
    <cellStyle name="표준 2 13 24" xfId="7250"/>
    <cellStyle name="표준 2 13 25" xfId="7251"/>
    <cellStyle name="표준 2 13 26" xfId="7252"/>
    <cellStyle name="표준 2 13 27" xfId="7253"/>
    <cellStyle name="표준 2 13 28" xfId="7254"/>
    <cellStyle name="표준 2 13 29" xfId="7255"/>
    <cellStyle name="표준 2 13 3" xfId="7256"/>
    <cellStyle name="표준 2 13 30" xfId="7257"/>
    <cellStyle name="표준 2 13 31" xfId="7258"/>
    <cellStyle name="표준 2 13 32" xfId="7259"/>
    <cellStyle name="표준 2 13 33" xfId="7260"/>
    <cellStyle name="표준 2 13 34" xfId="7261"/>
    <cellStyle name="표준 2 13 35" xfId="7262"/>
    <cellStyle name="표준 2 13 36" xfId="7263"/>
    <cellStyle name="표준 2 13 37" xfId="7264"/>
    <cellStyle name="표준 2 13 38" xfId="7265"/>
    <cellStyle name="표준 2 13 39" xfId="7266"/>
    <cellStyle name="표준 2 13 4" xfId="7267"/>
    <cellStyle name="표준 2 13 5" xfId="7268"/>
    <cellStyle name="표준 2 13 6" xfId="7269"/>
    <cellStyle name="표준 2 13 7" xfId="7270"/>
    <cellStyle name="표준 2 13 8" xfId="7271"/>
    <cellStyle name="표준 2 13 9" xfId="7272"/>
    <cellStyle name="표준 2 130" xfId="7273"/>
    <cellStyle name="표준 2 131" xfId="7274"/>
    <cellStyle name="표준 2 132" xfId="7275"/>
    <cellStyle name="표준 2 133" xfId="7276"/>
    <cellStyle name="표준 2 134" xfId="7277"/>
    <cellStyle name="표준 2 14" xfId="531"/>
    <cellStyle name="표준 2 15" xfId="503"/>
    <cellStyle name="표준 2 16" xfId="537"/>
    <cellStyle name="표준 2 17" xfId="536"/>
    <cellStyle name="표준 2 18" xfId="559"/>
    <cellStyle name="표준 2 19" xfId="564"/>
    <cellStyle name="표준 2 2" xfId="223"/>
    <cellStyle name="표준 2 2 10" xfId="224"/>
    <cellStyle name="표준 2 2 11" xfId="225"/>
    <cellStyle name="표준 2 2 12" xfId="226"/>
    <cellStyle name="표준 2 2 13" xfId="227"/>
    <cellStyle name="표준 2 2 2" xfId="228"/>
    <cellStyle name="표준 2 2 2 2" xfId="11322"/>
    <cellStyle name="표준 2 2 2 3" xfId="11344"/>
    <cellStyle name="표준 2 2 2 4" xfId="11345"/>
    <cellStyle name="표준 2 2 2 5" xfId="11346"/>
    <cellStyle name="표준 2 2 2 6" xfId="11347"/>
    <cellStyle name="표준 2 2 2 7" xfId="11348"/>
    <cellStyle name="표준 2 2 2 8" xfId="11349"/>
    <cellStyle name="표준 2 2 3" xfId="229"/>
    <cellStyle name="표준 2 2 3 2" xfId="7278"/>
    <cellStyle name="표준 2 2 3 3" xfId="7279"/>
    <cellStyle name="표준 2 2 3 4" xfId="7280"/>
    <cellStyle name="표준 2 2 3 5" xfId="7281"/>
    <cellStyle name="표준 2 2 3 6" xfId="7282"/>
    <cellStyle name="표준 2 2 3 7" xfId="7283"/>
    <cellStyle name="표준 2 2 4" xfId="230"/>
    <cellStyle name="표준 2 2 5" xfId="231"/>
    <cellStyle name="표준 2 2 6" xfId="232"/>
    <cellStyle name="표준 2 2 7" xfId="233"/>
    <cellStyle name="표준 2 2 8" xfId="234"/>
    <cellStyle name="표준 2 2 9" xfId="235"/>
    <cellStyle name="표준 2 20" xfId="642"/>
    <cellStyle name="표준 2 21" xfId="501"/>
    <cellStyle name="표준 2 22" xfId="707"/>
    <cellStyle name="표준 2 23" xfId="495"/>
    <cellStyle name="표준 2 24" xfId="713"/>
    <cellStyle name="표준 2 25" xfId="598"/>
    <cellStyle name="표준 2 26" xfId="719"/>
    <cellStyle name="표준 2 27" xfId="757"/>
    <cellStyle name="표준 2 28" xfId="795"/>
    <cellStyle name="표준 2 29" xfId="833"/>
    <cellStyle name="표준 2 3" xfId="236"/>
    <cellStyle name="표준 2 3 10" xfId="237"/>
    <cellStyle name="표준 2 3 11" xfId="238"/>
    <cellStyle name="표준 2 3 12" xfId="239"/>
    <cellStyle name="표준 2 3 2" xfId="240"/>
    <cellStyle name="표준 2 3 3" xfId="241"/>
    <cellStyle name="표준 2 3 4" xfId="242"/>
    <cellStyle name="표준 2 3 5" xfId="243"/>
    <cellStyle name="표준 2 3 6" xfId="244"/>
    <cellStyle name="표준 2 3 7" xfId="245"/>
    <cellStyle name="표준 2 3 8" xfId="246"/>
    <cellStyle name="표준 2 3 9" xfId="247"/>
    <cellStyle name="표준 2 30" xfId="871"/>
    <cellStyle name="표준 2 31" xfId="909"/>
    <cellStyle name="표준 2 32" xfId="947"/>
    <cellStyle name="표준 2 33" xfId="984"/>
    <cellStyle name="표준 2 34" xfId="1021"/>
    <cellStyle name="표준 2 35" xfId="1058"/>
    <cellStyle name="표준 2 36" xfId="1095"/>
    <cellStyle name="표준 2 37" xfId="1133"/>
    <cellStyle name="표준 2 38" xfId="1171"/>
    <cellStyle name="표준 2 39" xfId="1209"/>
    <cellStyle name="표준 2 4" xfId="248"/>
    <cellStyle name="표준 2 40" xfId="1247"/>
    <cellStyle name="표준 2 41" xfId="1285"/>
    <cellStyle name="표준 2 42" xfId="1323"/>
    <cellStyle name="표준 2 43" xfId="1361"/>
    <cellStyle name="표준 2 44" xfId="1399"/>
    <cellStyle name="표준 2 45" xfId="1436"/>
    <cellStyle name="표준 2 46" xfId="1472"/>
    <cellStyle name="표준 2 47" xfId="1508"/>
    <cellStyle name="표준 2 48" xfId="1544"/>
    <cellStyle name="표준 2 49" xfId="1580"/>
    <cellStyle name="표준 2 5" xfId="249"/>
    <cellStyle name="표준 2 5 10" xfId="250"/>
    <cellStyle name="표준 2 5 100" xfId="7284"/>
    <cellStyle name="표준 2 5 101" xfId="7285"/>
    <cellStyle name="표준 2 5 102" xfId="7286"/>
    <cellStyle name="표준 2 5 103" xfId="7287"/>
    <cellStyle name="표준 2 5 104" xfId="7288"/>
    <cellStyle name="표준 2 5 105" xfId="7289"/>
    <cellStyle name="표준 2 5 106" xfId="7290"/>
    <cellStyle name="표준 2 5 107" xfId="7291"/>
    <cellStyle name="표준 2 5 108" xfId="7292"/>
    <cellStyle name="표준 2 5 109" xfId="7293"/>
    <cellStyle name="표준 2 5 11" xfId="251"/>
    <cellStyle name="표준 2 5 110" xfId="7294"/>
    <cellStyle name="표준 2 5 111" xfId="7295"/>
    <cellStyle name="표준 2 5 112" xfId="7296"/>
    <cellStyle name="표준 2 5 113" xfId="7297"/>
    <cellStyle name="표준 2 5 114" xfId="7298"/>
    <cellStyle name="표준 2 5 115" xfId="7299"/>
    <cellStyle name="표준 2 5 116" xfId="7300"/>
    <cellStyle name="표준 2 5 12" xfId="252"/>
    <cellStyle name="표준 2 5 13" xfId="581"/>
    <cellStyle name="표준 2 5 13 10" xfId="7301"/>
    <cellStyle name="표준 2 5 13 11" xfId="7302"/>
    <cellStyle name="표준 2 5 13 12" xfId="7303"/>
    <cellStyle name="표준 2 5 13 13" xfId="7304"/>
    <cellStyle name="표준 2 5 13 14" xfId="7305"/>
    <cellStyle name="표준 2 5 13 15" xfId="7306"/>
    <cellStyle name="표준 2 5 13 16" xfId="7307"/>
    <cellStyle name="표준 2 5 13 17" xfId="7308"/>
    <cellStyle name="표준 2 5 13 18" xfId="7309"/>
    <cellStyle name="표준 2 5 13 19" xfId="7310"/>
    <cellStyle name="표준 2 5 13 2" xfId="7311"/>
    <cellStyle name="표준 2 5 13 2 10" xfId="7312"/>
    <cellStyle name="표준 2 5 13 2 11" xfId="7313"/>
    <cellStyle name="표준 2 5 13 2 12" xfId="7314"/>
    <cellStyle name="표준 2 5 13 2 13" xfId="7315"/>
    <cellStyle name="표준 2 5 13 2 14" xfId="7316"/>
    <cellStyle name="표준 2 5 13 2 15" xfId="7317"/>
    <cellStyle name="표준 2 5 13 2 16" xfId="7318"/>
    <cellStyle name="표준 2 5 13 2 17" xfId="7319"/>
    <cellStyle name="표준 2 5 13 2 18" xfId="7320"/>
    <cellStyle name="표준 2 5 13 2 19" xfId="7321"/>
    <cellStyle name="표준 2 5 13 2 2" xfId="7322"/>
    <cellStyle name="표준 2 5 13 2 20" xfId="7323"/>
    <cellStyle name="표준 2 5 13 2 21" xfId="7324"/>
    <cellStyle name="표준 2 5 13 2 22" xfId="7325"/>
    <cellStyle name="표준 2 5 13 2 23" xfId="7326"/>
    <cellStyle name="표준 2 5 13 2 24" xfId="7327"/>
    <cellStyle name="표준 2 5 13 2 25" xfId="7328"/>
    <cellStyle name="표준 2 5 13 2 26" xfId="7329"/>
    <cellStyle name="표준 2 5 13 2 27" xfId="7330"/>
    <cellStyle name="표준 2 5 13 2 28" xfId="7331"/>
    <cellStyle name="표준 2 5 13 2 29" xfId="7332"/>
    <cellStyle name="표준 2 5 13 2 3" xfId="7333"/>
    <cellStyle name="표준 2 5 13 2 30" xfId="7334"/>
    <cellStyle name="표준 2 5 13 2 31" xfId="7335"/>
    <cellStyle name="표준 2 5 13 2 32" xfId="7336"/>
    <cellStyle name="표준 2 5 13 2 33" xfId="7337"/>
    <cellStyle name="표준 2 5 13 2 34" xfId="7338"/>
    <cellStyle name="표준 2 5 13 2 35" xfId="7339"/>
    <cellStyle name="표준 2 5 13 2 36" xfId="7340"/>
    <cellStyle name="표준 2 5 13 2 37" xfId="7341"/>
    <cellStyle name="표준 2 5 13 2 38" xfId="7342"/>
    <cellStyle name="표준 2 5 13 2 39" xfId="7343"/>
    <cellStyle name="표준 2 5 13 2 4" xfId="7344"/>
    <cellStyle name="표준 2 5 13 2 5" xfId="7345"/>
    <cellStyle name="표준 2 5 13 2 6" xfId="7346"/>
    <cellStyle name="표준 2 5 13 2 7" xfId="7347"/>
    <cellStyle name="표준 2 5 13 2 8" xfId="7348"/>
    <cellStyle name="표준 2 5 13 2 9" xfId="7349"/>
    <cellStyle name="표준 2 5 13 20" xfId="7350"/>
    <cellStyle name="표준 2 5 13 21" xfId="7351"/>
    <cellStyle name="표준 2 5 13 22" xfId="7352"/>
    <cellStyle name="표준 2 5 13 23" xfId="7353"/>
    <cellStyle name="표준 2 5 13 24" xfId="7354"/>
    <cellStyle name="표준 2 5 13 25" xfId="7355"/>
    <cellStyle name="표준 2 5 13 26" xfId="7356"/>
    <cellStyle name="표준 2 5 13 27" xfId="7357"/>
    <cellStyle name="표준 2 5 13 28" xfId="7358"/>
    <cellStyle name="표준 2 5 13 29" xfId="7359"/>
    <cellStyle name="표준 2 5 13 3" xfId="7360"/>
    <cellStyle name="표준 2 5 13 30" xfId="7361"/>
    <cellStyle name="표준 2 5 13 31" xfId="7362"/>
    <cellStyle name="표준 2 5 13 32" xfId="7363"/>
    <cellStyle name="표준 2 5 13 33" xfId="7364"/>
    <cellStyle name="표준 2 5 13 34" xfId="7365"/>
    <cellStyle name="표준 2 5 13 35" xfId="7366"/>
    <cellStyle name="표준 2 5 13 36" xfId="7367"/>
    <cellStyle name="표준 2 5 13 37" xfId="7368"/>
    <cellStyle name="표준 2 5 13 38" xfId="7369"/>
    <cellStyle name="표준 2 5 13 39" xfId="7370"/>
    <cellStyle name="표준 2 5 13 4" xfId="7371"/>
    <cellStyle name="표준 2 5 13 5" xfId="7372"/>
    <cellStyle name="표준 2 5 13 6" xfId="7373"/>
    <cellStyle name="표준 2 5 13 7" xfId="7374"/>
    <cellStyle name="표준 2 5 13 8" xfId="7375"/>
    <cellStyle name="표준 2 5 13 9" xfId="7376"/>
    <cellStyle name="표준 2 5 14" xfId="627"/>
    <cellStyle name="표준 2 5 15" xfId="664"/>
    <cellStyle name="표준 2 5 16" xfId="691"/>
    <cellStyle name="표준 2 5 17" xfId="745"/>
    <cellStyle name="표준 2 5 18" xfId="783"/>
    <cellStyle name="표준 2 5 19" xfId="821"/>
    <cellStyle name="표준 2 5 2" xfId="253"/>
    <cellStyle name="표준 2 5 2 10" xfId="7377"/>
    <cellStyle name="표준 2 5 2 100" xfId="7378"/>
    <cellStyle name="표준 2 5 2 101" xfId="7379"/>
    <cellStyle name="표준 2 5 2 102" xfId="7380"/>
    <cellStyle name="표준 2 5 2 103" xfId="7381"/>
    <cellStyle name="표준 2 5 2 104" xfId="7382"/>
    <cellStyle name="표준 2 5 2 105" xfId="7383"/>
    <cellStyle name="표준 2 5 2 11" xfId="7384"/>
    <cellStyle name="표준 2 5 2 12" xfId="7385"/>
    <cellStyle name="표준 2 5 2 13" xfId="7386"/>
    <cellStyle name="표준 2 5 2 14" xfId="7387"/>
    <cellStyle name="표준 2 5 2 15" xfId="7388"/>
    <cellStyle name="표준 2 5 2 16" xfId="7389"/>
    <cellStyle name="표준 2 5 2 17" xfId="7390"/>
    <cellStyle name="표준 2 5 2 18" xfId="7391"/>
    <cellStyle name="표준 2 5 2 19" xfId="7392"/>
    <cellStyle name="표준 2 5 2 2" xfId="7393"/>
    <cellStyle name="표준 2 5 2 2 10" xfId="7394"/>
    <cellStyle name="표준 2 5 2 2 100" xfId="7395"/>
    <cellStyle name="표준 2 5 2 2 101" xfId="7396"/>
    <cellStyle name="표준 2 5 2 2 102" xfId="7397"/>
    <cellStyle name="표준 2 5 2 2 103" xfId="7398"/>
    <cellStyle name="표준 2 5 2 2 104" xfId="7399"/>
    <cellStyle name="표준 2 5 2 2 105" xfId="7400"/>
    <cellStyle name="표준 2 5 2 2 11" xfId="7401"/>
    <cellStyle name="표준 2 5 2 2 12" xfId="7402"/>
    <cellStyle name="표준 2 5 2 2 13" xfId="7403"/>
    <cellStyle name="표준 2 5 2 2 14" xfId="7404"/>
    <cellStyle name="표준 2 5 2 2 15" xfId="7405"/>
    <cellStyle name="표준 2 5 2 2 16" xfId="7406"/>
    <cellStyle name="표준 2 5 2 2 17" xfId="7407"/>
    <cellStyle name="표준 2 5 2 2 18" xfId="7408"/>
    <cellStyle name="표준 2 5 2 2 19" xfId="7409"/>
    <cellStyle name="표준 2 5 2 2 2" xfId="7410"/>
    <cellStyle name="표준 2 5 2 2 2 10" xfId="7411"/>
    <cellStyle name="표준 2 5 2 2 2 11" xfId="7412"/>
    <cellStyle name="표준 2 5 2 2 2 12" xfId="7413"/>
    <cellStyle name="표준 2 5 2 2 2 13" xfId="7414"/>
    <cellStyle name="표준 2 5 2 2 2 14" xfId="7415"/>
    <cellStyle name="표준 2 5 2 2 2 15" xfId="7416"/>
    <cellStyle name="표준 2 5 2 2 2 16" xfId="7417"/>
    <cellStyle name="표준 2 5 2 2 2 17" xfId="7418"/>
    <cellStyle name="표준 2 5 2 2 2 18" xfId="7419"/>
    <cellStyle name="표준 2 5 2 2 2 19" xfId="7420"/>
    <cellStyle name="표준 2 5 2 2 2 2" xfId="7421"/>
    <cellStyle name="표준 2 5 2 2 2 2 10" xfId="7422"/>
    <cellStyle name="표준 2 5 2 2 2 2 11" xfId="7423"/>
    <cellStyle name="표준 2 5 2 2 2 2 12" xfId="7424"/>
    <cellStyle name="표준 2 5 2 2 2 2 13" xfId="7425"/>
    <cellStyle name="표준 2 5 2 2 2 2 14" xfId="7426"/>
    <cellStyle name="표준 2 5 2 2 2 2 15" xfId="7427"/>
    <cellStyle name="표준 2 5 2 2 2 2 16" xfId="7428"/>
    <cellStyle name="표준 2 5 2 2 2 2 17" xfId="7429"/>
    <cellStyle name="표준 2 5 2 2 2 2 18" xfId="7430"/>
    <cellStyle name="표준 2 5 2 2 2 2 19" xfId="7431"/>
    <cellStyle name="표준 2 5 2 2 2 2 2" xfId="7432"/>
    <cellStyle name="표준 2 5 2 2 2 2 20" xfId="7433"/>
    <cellStyle name="표준 2 5 2 2 2 2 21" xfId="7434"/>
    <cellStyle name="표준 2 5 2 2 2 2 22" xfId="7435"/>
    <cellStyle name="표준 2 5 2 2 2 2 23" xfId="7436"/>
    <cellStyle name="표준 2 5 2 2 2 2 24" xfId="7437"/>
    <cellStyle name="표준 2 5 2 2 2 2 25" xfId="7438"/>
    <cellStyle name="표준 2 5 2 2 2 2 26" xfId="7439"/>
    <cellStyle name="표준 2 5 2 2 2 2 27" xfId="7440"/>
    <cellStyle name="표준 2 5 2 2 2 2 28" xfId="7441"/>
    <cellStyle name="표준 2 5 2 2 2 2 29" xfId="7442"/>
    <cellStyle name="표준 2 5 2 2 2 2 3" xfId="7443"/>
    <cellStyle name="표준 2 5 2 2 2 2 30" xfId="7444"/>
    <cellStyle name="표준 2 5 2 2 2 2 31" xfId="7445"/>
    <cellStyle name="표준 2 5 2 2 2 2 32" xfId="7446"/>
    <cellStyle name="표준 2 5 2 2 2 2 33" xfId="7447"/>
    <cellStyle name="표준 2 5 2 2 2 2 34" xfId="7448"/>
    <cellStyle name="표준 2 5 2 2 2 2 35" xfId="7449"/>
    <cellStyle name="표준 2 5 2 2 2 2 36" xfId="7450"/>
    <cellStyle name="표준 2 5 2 2 2 2 37" xfId="7451"/>
    <cellStyle name="표준 2 5 2 2 2 2 38" xfId="7452"/>
    <cellStyle name="표준 2 5 2 2 2 2 39" xfId="7453"/>
    <cellStyle name="표준 2 5 2 2 2 2 4" xfId="7454"/>
    <cellStyle name="표준 2 5 2 2 2 2 5" xfId="7455"/>
    <cellStyle name="표준 2 5 2 2 2 2 6" xfId="7456"/>
    <cellStyle name="표준 2 5 2 2 2 2 7" xfId="7457"/>
    <cellStyle name="표준 2 5 2 2 2 2 8" xfId="7458"/>
    <cellStyle name="표준 2 5 2 2 2 2 9" xfId="7459"/>
    <cellStyle name="표준 2 5 2 2 2 20" xfId="7460"/>
    <cellStyle name="표준 2 5 2 2 2 21" xfId="7461"/>
    <cellStyle name="표준 2 5 2 2 2 22" xfId="7462"/>
    <cellStyle name="표준 2 5 2 2 2 23" xfId="7463"/>
    <cellStyle name="표준 2 5 2 2 2 24" xfId="7464"/>
    <cellStyle name="표준 2 5 2 2 2 25" xfId="7465"/>
    <cellStyle name="표준 2 5 2 2 2 26" xfId="7466"/>
    <cellStyle name="표준 2 5 2 2 2 27" xfId="7467"/>
    <cellStyle name="표준 2 5 2 2 2 28" xfId="7468"/>
    <cellStyle name="표준 2 5 2 2 2 29" xfId="7469"/>
    <cellStyle name="표준 2 5 2 2 2 3" xfId="7470"/>
    <cellStyle name="표준 2 5 2 2 2 30" xfId="7471"/>
    <cellStyle name="표준 2 5 2 2 2 31" xfId="7472"/>
    <cellStyle name="표준 2 5 2 2 2 32" xfId="7473"/>
    <cellStyle name="표준 2 5 2 2 2 33" xfId="7474"/>
    <cellStyle name="표준 2 5 2 2 2 34" xfId="7475"/>
    <cellStyle name="표준 2 5 2 2 2 35" xfId="7476"/>
    <cellStyle name="표준 2 5 2 2 2 36" xfId="7477"/>
    <cellStyle name="표준 2 5 2 2 2 37" xfId="7478"/>
    <cellStyle name="표준 2 5 2 2 2 38" xfId="7479"/>
    <cellStyle name="표준 2 5 2 2 2 39" xfId="7480"/>
    <cellStyle name="표준 2 5 2 2 2 4" xfId="7481"/>
    <cellStyle name="표준 2 5 2 2 2 5" xfId="7482"/>
    <cellStyle name="표준 2 5 2 2 2 6" xfId="7483"/>
    <cellStyle name="표준 2 5 2 2 2 7" xfId="7484"/>
    <cellStyle name="표준 2 5 2 2 2 8" xfId="7485"/>
    <cellStyle name="표준 2 5 2 2 2 9" xfId="7486"/>
    <cellStyle name="표준 2 5 2 2 20" xfId="7487"/>
    <cellStyle name="표준 2 5 2 2 21" xfId="7488"/>
    <cellStyle name="표준 2 5 2 2 22" xfId="7489"/>
    <cellStyle name="표준 2 5 2 2 23" xfId="7490"/>
    <cellStyle name="표준 2 5 2 2 24" xfId="7491"/>
    <cellStyle name="표준 2 5 2 2 25" xfId="7492"/>
    <cellStyle name="표준 2 5 2 2 26" xfId="7493"/>
    <cellStyle name="표준 2 5 2 2 27" xfId="7494"/>
    <cellStyle name="표준 2 5 2 2 28" xfId="7495"/>
    <cellStyle name="표준 2 5 2 2 29" xfId="7496"/>
    <cellStyle name="표준 2 5 2 2 3" xfId="7497"/>
    <cellStyle name="표준 2 5 2 2 30" xfId="7498"/>
    <cellStyle name="표준 2 5 2 2 31" xfId="7499"/>
    <cellStyle name="표준 2 5 2 2 32" xfId="7500"/>
    <cellStyle name="표준 2 5 2 2 33" xfId="7501"/>
    <cellStyle name="표준 2 5 2 2 34" xfId="7502"/>
    <cellStyle name="표준 2 5 2 2 35" xfId="7503"/>
    <cellStyle name="표준 2 5 2 2 36" xfId="7504"/>
    <cellStyle name="표준 2 5 2 2 37" xfId="7505"/>
    <cellStyle name="표준 2 5 2 2 38" xfId="7506"/>
    <cellStyle name="표준 2 5 2 2 39" xfId="7507"/>
    <cellStyle name="표준 2 5 2 2 4" xfId="7508"/>
    <cellStyle name="표준 2 5 2 2 40" xfId="7509"/>
    <cellStyle name="표준 2 5 2 2 41" xfId="7510"/>
    <cellStyle name="표준 2 5 2 2 42" xfId="7511"/>
    <cellStyle name="표준 2 5 2 2 43" xfId="7512"/>
    <cellStyle name="표준 2 5 2 2 44" xfId="7513"/>
    <cellStyle name="표준 2 5 2 2 45" xfId="7514"/>
    <cellStyle name="표준 2 5 2 2 46" xfId="7515"/>
    <cellStyle name="표준 2 5 2 2 47" xfId="7516"/>
    <cellStyle name="표준 2 5 2 2 48" xfId="7517"/>
    <cellStyle name="표준 2 5 2 2 49" xfId="7518"/>
    <cellStyle name="표준 2 5 2 2 5" xfId="7519"/>
    <cellStyle name="표준 2 5 2 2 50" xfId="7520"/>
    <cellStyle name="표준 2 5 2 2 51" xfId="7521"/>
    <cellStyle name="표준 2 5 2 2 52" xfId="7522"/>
    <cellStyle name="표준 2 5 2 2 53" xfId="7523"/>
    <cellStyle name="표준 2 5 2 2 54" xfId="7524"/>
    <cellStyle name="표준 2 5 2 2 55" xfId="7525"/>
    <cellStyle name="표준 2 5 2 2 56" xfId="7526"/>
    <cellStyle name="표준 2 5 2 2 57" xfId="7527"/>
    <cellStyle name="표준 2 5 2 2 58" xfId="7528"/>
    <cellStyle name="표준 2 5 2 2 59" xfId="7529"/>
    <cellStyle name="표준 2 5 2 2 6" xfId="7530"/>
    <cellStyle name="표준 2 5 2 2 60" xfId="7531"/>
    <cellStyle name="표준 2 5 2 2 61" xfId="7532"/>
    <cellStyle name="표준 2 5 2 2 62" xfId="7533"/>
    <cellStyle name="표준 2 5 2 2 63" xfId="7534"/>
    <cellStyle name="표준 2 5 2 2 64" xfId="7535"/>
    <cellStyle name="표준 2 5 2 2 65" xfId="7536"/>
    <cellStyle name="표준 2 5 2 2 66" xfId="7537"/>
    <cellStyle name="표준 2 5 2 2 67" xfId="7538"/>
    <cellStyle name="표준 2 5 2 2 68" xfId="7539"/>
    <cellStyle name="표준 2 5 2 2 69" xfId="7540"/>
    <cellStyle name="표준 2 5 2 2 7" xfId="7541"/>
    <cellStyle name="표준 2 5 2 2 70" xfId="7542"/>
    <cellStyle name="표준 2 5 2 2 71" xfId="7543"/>
    <cellStyle name="표준 2 5 2 2 72" xfId="7544"/>
    <cellStyle name="표준 2 5 2 2 73" xfId="7545"/>
    <cellStyle name="표준 2 5 2 2 74" xfId="7546"/>
    <cellStyle name="표준 2 5 2 2 75" xfId="7547"/>
    <cellStyle name="표준 2 5 2 2 76" xfId="7548"/>
    <cellStyle name="표준 2 5 2 2 77" xfId="7549"/>
    <cellStyle name="표준 2 5 2 2 78" xfId="7550"/>
    <cellStyle name="표준 2 5 2 2 79" xfId="7551"/>
    <cellStyle name="표준 2 5 2 2 8" xfId="7552"/>
    <cellStyle name="표준 2 5 2 2 80" xfId="7553"/>
    <cellStyle name="표준 2 5 2 2 81" xfId="7554"/>
    <cellStyle name="표준 2 5 2 2 82" xfId="7555"/>
    <cellStyle name="표준 2 5 2 2 83" xfId="7556"/>
    <cellStyle name="표준 2 5 2 2 84" xfId="7557"/>
    <cellStyle name="표준 2 5 2 2 85" xfId="7558"/>
    <cellStyle name="표준 2 5 2 2 86" xfId="7559"/>
    <cellStyle name="표준 2 5 2 2 87" xfId="7560"/>
    <cellStyle name="표준 2 5 2 2 88" xfId="7561"/>
    <cellStyle name="표준 2 5 2 2 89" xfId="7562"/>
    <cellStyle name="표준 2 5 2 2 9" xfId="7563"/>
    <cellStyle name="표준 2 5 2 2 90" xfId="7564"/>
    <cellStyle name="표준 2 5 2 2 91" xfId="7565"/>
    <cellStyle name="표준 2 5 2 2 92" xfId="7566"/>
    <cellStyle name="표준 2 5 2 2 93" xfId="7567"/>
    <cellStyle name="표준 2 5 2 2 94" xfId="7568"/>
    <cellStyle name="표준 2 5 2 2 95" xfId="7569"/>
    <cellStyle name="표준 2 5 2 2 96" xfId="7570"/>
    <cellStyle name="표준 2 5 2 2 97" xfId="7571"/>
    <cellStyle name="표준 2 5 2 2 98" xfId="7572"/>
    <cellStyle name="표준 2 5 2 2 99" xfId="7573"/>
    <cellStyle name="표준 2 5 2 20" xfId="7574"/>
    <cellStyle name="표준 2 5 2 21" xfId="7575"/>
    <cellStyle name="표준 2 5 2 22" xfId="7576"/>
    <cellStyle name="표준 2 5 2 23" xfId="7577"/>
    <cellStyle name="표준 2 5 2 24" xfId="7578"/>
    <cellStyle name="표준 2 5 2 25" xfId="7579"/>
    <cellStyle name="표준 2 5 2 26" xfId="7580"/>
    <cellStyle name="표준 2 5 2 27" xfId="7581"/>
    <cellStyle name="표준 2 5 2 28" xfId="7582"/>
    <cellStyle name="표준 2 5 2 29" xfId="7583"/>
    <cellStyle name="표준 2 5 2 3" xfId="7584"/>
    <cellStyle name="표준 2 5 2 3 2" xfId="7585"/>
    <cellStyle name="표준 2 5 2 30" xfId="7586"/>
    <cellStyle name="표준 2 5 2 31" xfId="7587"/>
    <cellStyle name="표준 2 5 2 32" xfId="7588"/>
    <cellStyle name="표준 2 5 2 33" xfId="7589"/>
    <cellStyle name="표준 2 5 2 34" xfId="7590"/>
    <cellStyle name="표준 2 5 2 35" xfId="7591"/>
    <cellStyle name="표준 2 5 2 36" xfId="7592"/>
    <cellStyle name="표준 2 5 2 37" xfId="7593"/>
    <cellStyle name="표준 2 5 2 38" xfId="7594"/>
    <cellStyle name="표준 2 5 2 39" xfId="7595"/>
    <cellStyle name="표준 2 5 2 4" xfId="7596"/>
    <cellStyle name="표준 2 5 2 40" xfId="7597"/>
    <cellStyle name="표준 2 5 2 41" xfId="7598"/>
    <cellStyle name="표준 2 5 2 42" xfId="7599"/>
    <cellStyle name="표준 2 5 2 43" xfId="7600"/>
    <cellStyle name="표준 2 5 2 44" xfId="7601"/>
    <cellStyle name="표준 2 5 2 45" xfId="7602"/>
    <cellStyle name="표준 2 5 2 46" xfId="7603"/>
    <cellStyle name="표준 2 5 2 47" xfId="7604"/>
    <cellStyle name="표준 2 5 2 48" xfId="7605"/>
    <cellStyle name="표준 2 5 2 49" xfId="7606"/>
    <cellStyle name="표준 2 5 2 5" xfId="7607"/>
    <cellStyle name="표준 2 5 2 50" xfId="7608"/>
    <cellStyle name="표준 2 5 2 51" xfId="7609"/>
    <cellStyle name="표준 2 5 2 52" xfId="7610"/>
    <cellStyle name="표준 2 5 2 53" xfId="7611"/>
    <cellStyle name="표준 2 5 2 54" xfId="7612"/>
    <cellStyle name="표준 2 5 2 55" xfId="7613"/>
    <cellStyle name="표준 2 5 2 56" xfId="7614"/>
    <cellStyle name="표준 2 5 2 57" xfId="7615"/>
    <cellStyle name="표준 2 5 2 58" xfId="7616"/>
    <cellStyle name="표준 2 5 2 59" xfId="7617"/>
    <cellStyle name="표준 2 5 2 6" xfId="7618"/>
    <cellStyle name="표준 2 5 2 60" xfId="7619"/>
    <cellStyle name="표준 2 5 2 61" xfId="7620"/>
    <cellStyle name="표준 2 5 2 62" xfId="7621"/>
    <cellStyle name="표준 2 5 2 63" xfId="7622"/>
    <cellStyle name="표준 2 5 2 64" xfId="7623"/>
    <cellStyle name="표준 2 5 2 65" xfId="7624"/>
    <cellStyle name="표준 2 5 2 66" xfId="7625"/>
    <cellStyle name="표준 2 5 2 67" xfId="7626"/>
    <cellStyle name="표준 2 5 2 68" xfId="7627"/>
    <cellStyle name="표준 2 5 2 69" xfId="7628"/>
    <cellStyle name="표준 2 5 2 7" xfId="7629"/>
    <cellStyle name="표준 2 5 2 70" xfId="7630"/>
    <cellStyle name="표준 2 5 2 71" xfId="7631"/>
    <cellStyle name="표준 2 5 2 72" xfId="7632"/>
    <cellStyle name="표준 2 5 2 73" xfId="7633"/>
    <cellStyle name="표준 2 5 2 74" xfId="7634"/>
    <cellStyle name="표준 2 5 2 75" xfId="7635"/>
    <cellStyle name="표준 2 5 2 76" xfId="7636"/>
    <cellStyle name="표준 2 5 2 77" xfId="7637"/>
    <cellStyle name="표준 2 5 2 78" xfId="7638"/>
    <cellStyle name="표준 2 5 2 79" xfId="7639"/>
    <cellStyle name="표준 2 5 2 8" xfId="7640"/>
    <cellStyle name="표준 2 5 2 80" xfId="7641"/>
    <cellStyle name="표준 2 5 2 81" xfId="7642"/>
    <cellStyle name="표준 2 5 2 82" xfId="7643"/>
    <cellStyle name="표준 2 5 2 83" xfId="7644"/>
    <cellStyle name="표준 2 5 2 84" xfId="7645"/>
    <cellStyle name="표준 2 5 2 85" xfId="7646"/>
    <cellStyle name="표준 2 5 2 86" xfId="7647"/>
    <cellStyle name="표준 2 5 2 87" xfId="7648"/>
    <cellStyle name="표준 2 5 2 88" xfId="7649"/>
    <cellStyle name="표준 2 5 2 89" xfId="7650"/>
    <cellStyle name="표준 2 5 2 9" xfId="7651"/>
    <cellStyle name="표준 2 5 2 90" xfId="7652"/>
    <cellStyle name="표준 2 5 2 91" xfId="7653"/>
    <cellStyle name="표준 2 5 2 92" xfId="7654"/>
    <cellStyle name="표준 2 5 2 93" xfId="7655"/>
    <cellStyle name="표준 2 5 2 94" xfId="7656"/>
    <cellStyle name="표준 2 5 2 95" xfId="7657"/>
    <cellStyle name="표준 2 5 2 96" xfId="7658"/>
    <cellStyle name="표준 2 5 2 97" xfId="7659"/>
    <cellStyle name="표준 2 5 2 98" xfId="7660"/>
    <cellStyle name="표준 2 5 2 99" xfId="7661"/>
    <cellStyle name="표준 2 5 20" xfId="859"/>
    <cellStyle name="표준 2 5 21" xfId="897"/>
    <cellStyle name="표준 2 5 22" xfId="935"/>
    <cellStyle name="표준 2 5 23" xfId="972"/>
    <cellStyle name="표준 2 5 24" xfId="1009"/>
    <cellStyle name="표준 2 5 25" xfId="1046"/>
    <cellStyle name="표준 2 5 26" xfId="1083"/>
    <cellStyle name="표준 2 5 27" xfId="1121"/>
    <cellStyle name="표준 2 5 28" xfId="1159"/>
    <cellStyle name="표준 2 5 29" xfId="1197"/>
    <cellStyle name="표준 2 5 3" xfId="254"/>
    <cellStyle name="표준 2 5 30" xfId="1235"/>
    <cellStyle name="표준 2 5 31" xfId="1273"/>
    <cellStyle name="표준 2 5 32" xfId="1311"/>
    <cellStyle name="표준 2 5 33" xfId="1349"/>
    <cellStyle name="표준 2 5 34" xfId="1387"/>
    <cellStyle name="표준 2 5 35" xfId="1424"/>
    <cellStyle name="표준 2 5 36" xfId="1460"/>
    <cellStyle name="표준 2 5 37" xfId="1496"/>
    <cellStyle name="표준 2 5 38" xfId="1532"/>
    <cellStyle name="표준 2 5 39" xfId="1568"/>
    <cellStyle name="표준 2 5 4" xfId="255"/>
    <cellStyle name="표준 2 5 40" xfId="1603"/>
    <cellStyle name="표준 2 5 41" xfId="1638"/>
    <cellStyle name="표준 2 5 42" xfId="1670"/>
    <cellStyle name="표준 2 5 43" xfId="1702"/>
    <cellStyle name="표준 2 5 44" xfId="1734"/>
    <cellStyle name="표준 2 5 45" xfId="1766"/>
    <cellStyle name="표준 2 5 46" xfId="1797"/>
    <cellStyle name="표준 2 5 47" xfId="1827"/>
    <cellStyle name="표준 2 5 48" xfId="1857"/>
    <cellStyle name="표준 2 5 49" xfId="1887"/>
    <cellStyle name="표준 2 5 5" xfId="256"/>
    <cellStyle name="표준 2 5 50" xfId="1914"/>
    <cellStyle name="표준 2 5 51" xfId="7662"/>
    <cellStyle name="표준 2 5 52" xfId="7663"/>
    <cellStyle name="표준 2 5 53" xfId="7664"/>
    <cellStyle name="표준 2 5 54" xfId="7665"/>
    <cellStyle name="표준 2 5 55" xfId="7666"/>
    <cellStyle name="표준 2 5 56" xfId="7667"/>
    <cellStyle name="표준 2 5 57" xfId="7668"/>
    <cellStyle name="표준 2 5 58" xfId="7669"/>
    <cellStyle name="표준 2 5 59" xfId="7670"/>
    <cellStyle name="표준 2 5 6" xfId="257"/>
    <cellStyle name="표준 2 5 60" xfId="7671"/>
    <cellStyle name="표준 2 5 61" xfId="7672"/>
    <cellStyle name="표준 2 5 62" xfId="7673"/>
    <cellStyle name="표준 2 5 63" xfId="7674"/>
    <cellStyle name="표준 2 5 64" xfId="7675"/>
    <cellStyle name="표준 2 5 65" xfId="7676"/>
    <cellStyle name="표준 2 5 66" xfId="7677"/>
    <cellStyle name="표준 2 5 67" xfId="7678"/>
    <cellStyle name="표준 2 5 68" xfId="7679"/>
    <cellStyle name="표준 2 5 69" xfId="7680"/>
    <cellStyle name="표준 2 5 7" xfId="258"/>
    <cellStyle name="표준 2 5 70" xfId="7681"/>
    <cellStyle name="표준 2 5 71" xfId="7682"/>
    <cellStyle name="표준 2 5 72" xfId="7683"/>
    <cellStyle name="표준 2 5 73" xfId="7684"/>
    <cellStyle name="표준 2 5 74" xfId="7685"/>
    <cellStyle name="표준 2 5 75" xfId="7686"/>
    <cellStyle name="표준 2 5 76" xfId="7687"/>
    <cellStyle name="표준 2 5 77" xfId="7688"/>
    <cellStyle name="표준 2 5 78" xfId="7689"/>
    <cellStyle name="표준 2 5 79" xfId="7690"/>
    <cellStyle name="표준 2 5 8" xfId="259"/>
    <cellStyle name="표준 2 5 80" xfId="7691"/>
    <cellStyle name="표준 2 5 81" xfId="7692"/>
    <cellStyle name="표준 2 5 82" xfId="7693"/>
    <cellStyle name="표준 2 5 83" xfId="7694"/>
    <cellStyle name="표준 2 5 84" xfId="7695"/>
    <cellStyle name="표준 2 5 85" xfId="7696"/>
    <cellStyle name="표준 2 5 86" xfId="7697"/>
    <cellStyle name="표준 2 5 87" xfId="7698"/>
    <cellStyle name="표준 2 5 88" xfId="7699"/>
    <cellStyle name="표준 2 5 89" xfId="7700"/>
    <cellStyle name="표준 2 5 9" xfId="260"/>
    <cellStyle name="표준 2 5 90" xfId="7701"/>
    <cellStyle name="표준 2 5 91" xfId="7702"/>
    <cellStyle name="표준 2 5 92" xfId="7703"/>
    <cellStyle name="표준 2 5 93" xfId="7704"/>
    <cellStyle name="표준 2 5 94" xfId="7705"/>
    <cellStyle name="표준 2 5 95" xfId="7706"/>
    <cellStyle name="표준 2 5 96" xfId="7707"/>
    <cellStyle name="표준 2 5 97" xfId="7708"/>
    <cellStyle name="표준 2 5 98" xfId="7709"/>
    <cellStyle name="표준 2 5 99" xfId="7710"/>
    <cellStyle name="표준 2 50" xfId="1615"/>
    <cellStyle name="표준 2 51" xfId="7711"/>
    <cellStyle name="표준 2 51 10" xfId="7712"/>
    <cellStyle name="표준 2 51 11" xfId="7713"/>
    <cellStyle name="표준 2 51 12" xfId="7714"/>
    <cellStyle name="표준 2 51 13" xfId="7715"/>
    <cellStyle name="표준 2 51 14" xfId="7716"/>
    <cellStyle name="표준 2 51 15" xfId="7717"/>
    <cellStyle name="표준 2 51 16" xfId="7718"/>
    <cellStyle name="표준 2 51 17" xfId="7719"/>
    <cellStyle name="표준 2 51 18" xfId="7720"/>
    <cellStyle name="표준 2 51 19" xfId="7721"/>
    <cellStyle name="표준 2 51 2" xfId="7722"/>
    <cellStyle name="표준 2 51 20" xfId="7723"/>
    <cellStyle name="표준 2 51 21" xfId="7724"/>
    <cellStyle name="표준 2 51 22" xfId="7725"/>
    <cellStyle name="표준 2 51 23" xfId="7726"/>
    <cellStyle name="표준 2 51 24" xfId="7727"/>
    <cellStyle name="표준 2 51 25" xfId="7728"/>
    <cellStyle name="표준 2 51 26" xfId="7729"/>
    <cellStyle name="표준 2 51 27" xfId="7730"/>
    <cellStyle name="표준 2 51 28" xfId="7731"/>
    <cellStyle name="표준 2 51 29" xfId="7732"/>
    <cellStyle name="표준 2 51 3" xfId="7733"/>
    <cellStyle name="표준 2 51 30" xfId="7734"/>
    <cellStyle name="표준 2 51 31" xfId="7735"/>
    <cellStyle name="표준 2 51 32" xfId="7736"/>
    <cellStyle name="표준 2 51 33" xfId="7737"/>
    <cellStyle name="표준 2 51 34" xfId="7738"/>
    <cellStyle name="표준 2 51 35" xfId="7739"/>
    <cellStyle name="표준 2 51 36" xfId="7740"/>
    <cellStyle name="표준 2 51 37" xfId="7741"/>
    <cellStyle name="표준 2 51 38" xfId="7742"/>
    <cellStyle name="표준 2 51 39" xfId="7743"/>
    <cellStyle name="표준 2 51 4" xfId="7744"/>
    <cellStyle name="표준 2 51 5" xfId="7745"/>
    <cellStyle name="표준 2 51 6" xfId="7746"/>
    <cellStyle name="표준 2 51 7" xfId="7747"/>
    <cellStyle name="표준 2 51 8" xfId="7748"/>
    <cellStyle name="표준 2 51 9" xfId="7749"/>
    <cellStyle name="표준 2 52" xfId="7750"/>
    <cellStyle name="표준 2 53" xfId="7751"/>
    <cellStyle name="표준 2 54" xfId="7752"/>
    <cellStyle name="표준 2 55" xfId="7753"/>
    <cellStyle name="표준 2 56" xfId="7754"/>
    <cellStyle name="표준 2 57" xfId="7755"/>
    <cellStyle name="표준 2 58" xfId="7756"/>
    <cellStyle name="표준 2 59" xfId="7757"/>
    <cellStyle name="표준 2 6" xfId="261"/>
    <cellStyle name="표준 2 6 10" xfId="898"/>
    <cellStyle name="표준 2 6 11" xfId="936"/>
    <cellStyle name="표준 2 6 12" xfId="973"/>
    <cellStyle name="표준 2 6 13" xfId="1010"/>
    <cellStyle name="표준 2 6 14" xfId="1047"/>
    <cellStyle name="표준 2 6 15" xfId="1084"/>
    <cellStyle name="표준 2 6 16" xfId="1122"/>
    <cellStyle name="표준 2 6 17" xfId="1160"/>
    <cellStyle name="표준 2 6 18" xfId="1198"/>
    <cellStyle name="표준 2 6 19" xfId="1236"/>
    <cellStyle name="표준 2 6 2" xfId="582"/>
    <cellStyle name="표준 2 6 2 10" xfId="7758"/>
    <cellStyle name="표준 2 6 2 11" xfId="7759"/>
    <cellStyle name="표준 2 6 2 12" xfId="7760"/>
    <cellStyle name="표준 2 6 2 13" xfId="7761"/>
    <cellStyle name="표준 2 6 2 14" xfId="7762"/>
    <cellStyle name="표준 2 6 2 15" xfId="7763"/>
    <cellStyle name="표준 2 6 2 16" xfId="7764"/>
    <cellStyle name="표준 2 6 2 17" xfId="7765"/>
    <cellStyle name="표준 2 6 2 18" xfId="7766"/>
    <cellStyle name="표준 2 6 2 19" xfId="7767"/>
    <cellStyle name="표준 2 6 2 2" xfId="7768"/>
    <cellStyle name="표준 2 6 2 20" xfId="7769"/>
    <cellStyle name="표준 2 6 2 21" xfId="7770"/>
    <cellStyle name="표준 2 6 2 22" xfId="7771"/>
    <cellStyle name="표준 2 6 2 23" xfId="7772"/>
    <cellStyle name="표준 2 6 2 24" xfId="7773"/>
    <cellStyle name="표준 2 6 2 25" xfId="7774"/>
    <cellStyle name="표준 2 6 2 26" xfId="7775"/>
    <cellStyle name="표준 2 6 2 27" xfId="7776"/>
    <cellStyle name="표준 2 6 2 28" xfId="7777"/>
    <cellStyle name="표준 2 6 2 29" xfId="7778"/>
    <cellStyle name="표준 2 6 2 3" xfId="7779"/>
    <cellStyle name="표준 2 6 2 30" xfId="7780"/>
    <cellStyle name="표준 2 6 2 31" xfId="7781"/>
    <cellStyle name="표준 2 6 2 32" xfId="7782"/>
    <cellStyle name="표준 2 6 2 33" xfId="7783"/>
    <cellStyle name="표준 2 6 2 34" xfId="7784"/>
    <cellStyle name="표준 2 6 2 35" xfId="7785"/>
    <cellStyle name="표준 2 6 2 36" xfId="7786"/>
    <cellStyle name="표준 2 6 2 37" xfId="7787"/>
    <cellStyle name="표준 2 6 2 38" xfId="7788"/>
    <cellStyle name="표준 2 6 2 39" xfId="7789"/>
    <cellStyle name="표준 2 6 2 4" xfId="7790"/>
    <cellStyle name="표준 2 6 2 5" xfId="7791"/>
    <cellStyle name="표준 2 6 2 6" xfId="7792"/>
    <cellStyle name="표준 2 6 2 7" xfId="7793"/>
    <cellStyle name="표준 2 6 2 8" xfId="7794"/>
    <cellStyle name="표준 2 6 2 9" xfId="7795"/>
    <cellStyle name="표준 2 6 20" xfId="1274"/>
    <cellStyle name="표준 2 6 21" xfId="1312"/>
    <cellStyle name="표준 2 6 22" xfId="1350"/>
    <cellStyle name="표준 2 6 23" xfId="1388"/>
    <cellStyle name="표준 2 6 24" xfId="1425"/>
    <cellStyle name="표준 2 6 25" xfId="1461"/>
    <cellStyle name="표준 2 6 26" xfId="1497"/>
    <cellStyle name="표준 2 6 27" xfId="1533"/>
    <cellStyle name="표준 2 6 28" xfId="1569"/>
    <cellStyle name="표준 2 6 29" xfId="1604"/>
    <cellStyle name="표준 2 6 3" xfId="628"/>
    <cellStyle name="표준 2 6 3 10" xfId="7796"/>
    <cellStyle name="표준 2 6 3 11" xfId="7797"/>
    <cellStyle name="표준 2 6 3 12" xfId="7798"/>
    <cellStyle name="표준 2 6 3 13" xfId="7799"/>
    <cellStyle name="표준 2 6 3 14" xfId="7800"/>
    <cellStyle name="표준 2 6 3 15" xfId="7801"/>
    <cellStyle name="표준 2 6 3 16" xfId="7802"/>
    <cellStyle name="표준 2 6 3 17" xfId="7803"/>
    <cellStyle name="표준 2 6 3 18" xfId="7804"/>
    <cellStyle name="표준 2 6 3 19" xfId="7805"/>
    <cellStyle name="표준 2 6 3 2" xfId="7806"/>
    <cellStyle name="표준 2 6 3 20" xfId="7807"/>
    <cellStyle name="표준 2 6 3 21" xfId="7808"/>
    <cellStyle name="표준 2 6 3 22" xfId="7809"/>
    <cellStyle name="표준 2 6 3 23" xfId="7810"/>
    <cellStyle name="표준 2 6 3 24" xfId="7811"/>
    <cellStyle name="표준 2 6 3 25" xfId="7812"/>
    <cellStyle name="표준 2 6 3 26" xfId="7813"/>
    <cellStyle name="표준 2 6 3 27" xfId="7814"/>
    <cellStyle name="표준 2 6 3 28" xfId="7815"/>
    <cellStyle name="표준 2 6 3 29" xfId="7816"/>
    <cellStyle name="표준 2 6 3 3" xfId="7817"/>
    <cellStyle name="표준 2 6 3 30" xfId="7818"/>
    <cellStyle name="표준 2 6 3 31" xfId="7819"/>
    <cellStyle name="표준 2 6 3 32" xfId="7820"/>
    <cellStyle name="표준 2 6 3 33" xfId="7821"/>
    <cellStyle name="표준 2 6 3 34" xfId="7822"/>
    <cellStyle name="표준 2 6 3 35" xfId="7823"/>
    <cellStyle name="표준 2 6 3 36" xfId="7824"/>
    <cellStyle name="표준 2 6 3 37" xfId="7825"/>
    <cellStyle name="표준 2 6 3 38" xfId="7826"/>
    <cellStyle name="표준 2 6 3 39" xfId="7827"/>
    <cellStyle name="표준 2 6 3 4" xfId="7828"/>
    <cellStyle name="표준 2 6 3 5" xfId="7829"/>
    <cellStyle name="표준 2 6 3 6" xfId="7830"/>
    <cellStyle name="표준 2 6 3 7" xfId="7831"/>
    <cellStyle name="표준 2 6 3 8" xfId="7832"/>
    <cellStyle name="표준 2 6 3 9" xfId="7833"/>
    <cellStyle name="표준 2 6 30" xfId="1639"/>
    <cellStyle name="표준 2 6 31" xfId="1671"/>
    <cellStyle name="표준 2 6 32" xfId="1703"/>
    <cellStyle name="표준 2 6 33" xfId="1735"/>
    <cellStyle name="표준 2 6 34" xfId="1767"/>
    <cellStyle name="표준 2 6 35" xfId="1798"/>
    <cellStyle name="표준 2 6 36" xfId="1828"/>
    <cellStyle name="표준 2 6 37" xfId="1858"/>
    <cellStyle name="표준 2 6 38" xfId="1888"/>
    <cellStyle name="표준 2 6 39" xfId="1915"/>
    <cellStyle name="표준 2 6 4" xfId="665"/>
    <cellStyle name="표준 2 6 40" xfId="7834"/>
    <cellStyle name="표준 2 6 41" xfId="7835"/>
    <cellStyle name="표준 2 6 42" xfId="7836"/>
    <cellStyle name="표준 2 6 43" xfId="7837"/>
    <cellStyle name="표준 2 6 44" xfId="7838"/>
    <cellStyle name="표준 2 6 45" xfId="7839"/>
    <cellStyle name="표준 2 6 46" xfId="7840"/>
    <cellStyle name="표준 2 6 47" xfId="7841"/>
    <cellStyle name="표준 2 6 48" xfId="7842"/>
    <cellStyle name="표준 2 6 49" xfId="7843"/>
    <cellStyle name="표준 2 6 5" xfId="692"/>
    <cellStyle name="표준 2 6 50" xfId="7844"/>
    <cellStyle name="표준 2 6 51" xfId="7845"/>
    <cellStyle name="표준 2 6 52" xfId="7846"/>
    <cellStyle name="표준 2 6 53" xfId="7847"/>
    <cellStyle name="표준 2 6 54" xfId="7848"/>
    <cellStyle name="표준 2 6 55" xfId="7849"/>
    <cellStyle name="표준 2 6 56" xfId="7850"/>
    <cellStyle name="표준 2 6 57" xfId="7851"/>
    <cellStyle name="표준 2 6 58" xfId="7852"/>
    <cellStyle name="표준 2 6 59" xfId="7853"/>
    <cellStyle name="표준 2 6 6" xfId="746"/>
    <cellStyle name="표준 2 6 60" xfId="7854"/>
    <cellStyle name="표준 2 6 61" xfId="7855"/>
    <cellStyle name="표준 2 6 62" xfId="7856"/>
    <cellStyle name="표준 2 6 63" xfId="7857"/>
    <cellStyle name="표준 2 6 64" xfId="7858"/>
    <cellStyle name="표준 2 6 65" xfId="7859"/>
    <cellStyle name="표준 2 6 66" xfId="7860"/>
    <cellStyle name="표준 2 6 67" xfId="7861"/>
    <cellStyle name="표준 2 6 68" xfId="7862"/>
    <cellStyle name="표준 2 6 69" xfId="7863"/>
    <cellStyle name="표준 2 6 7" xfId="784"/>
    <cellStyle name="표준 2 6 70" xfId="7864"/>
    <cellStyle name="표준 2 6 71" xfId="7865"/>
    <cellStyle name="표준 2 6 72" xfId="7866"/>
    <cellStyle name="표준 2 6 73" xfId="7867"/>
    <cellStyle name="표준 2 6 74" xfId="7868"/>
    <cellStyle name="표준 2 6 75" xfId="7869"/>
    <cellStyle name="표준 2 6 76" xfId="7870"/>
    <cellStyle name="표준 2 6 77" xfId="7871"/>
    <cellStyle name="표준 2 6 8" xfId="822"/>
    <cellStyle name="표준 2 6 9" xfId="860"/>
    <cellStyle name="표준 2 60" xfId="7872"/>
    <cellStyle name="표준 2 61" xfId="7873"/>
    <cellStyle name="표준 2 62" xfId="7874"/>
    <cellStyle name="표준 2 63" xfId="7875"/>
    <cellStyle name="표준 2 64" xfId="7876"/>
    <cellStyle name="표준 2 65" xfId="7877"/>
    <cellStyle name="표준 2 66" xfId="7878"/>
    <cellStyle name="표준 2 67" xfId="7879"/>
    <cellStyle name="표준 2 68" xfId="7880"/>
    <cellStyle name="표준 2 69" xfId="7881"/>
    <cellStyle name="표준 2 7" xfId="262"/>
    <cellStyle name="표준 2 7 10" xfId="896"/>
    <cellStyle name="표준 2 7 11" xfId="934"/>
    <cellStyle name="표준 2 7 12" xfId="971"/>
    <cellStyle name="표준 2 7 13" xfId="1008"/>
    <cellStyle name="표준 2 7 14" xfId="1045"/>
    <cellStyle name="표준 2 7 15" xfId="1082"/>
    <cellStyle name="표준 2 7 16" xfId="1120"/>
    <cellStyle name="표준 2 7 17" xfId="1158"/>
    <cellStyle name="표준 2 7 18" xfId="1196"/>
    <cellStyle name="표준 2 7 19" xfId="1234"/>
    <cellStyle name="표준 2 7 2" xfId="580"/>
    <cellStyle name="표준 2 7 2 10" xfId="7882"/>
    <cellStyle name="표준 2 7 2 11" xfId="7883"/>
    <cellStyle name="표준 2 7 2 12" xfId="7884"/>
    <cellStyle name="표준 2 7 2 13" xfId="7885"/>
    <cellStyle name="표준 2 7 2 14" xfId="7886"/>
    <cellStyle name="표준 2 7 2 15" xfId="7887"/>
    <cellStyle name="표준 2 7 2 16" xfId="7888"/>
    <cellStyle name="표준 2 7 2 17" xfId="7889"/>
    <cellStyle name="표준 2 7 2 18" xfId="7890"/>
    <cellStyle name="표준 2 7 2 19" xfId="7891"/>
    <cellStyle name="표준 2 7 2 2" xfId="7892"/>
    <cellStyle name="표준 2 7 2 20" xfId="7893"/>
    <cellStyle name="표준 2 7 2 21" xfId="7894"/>
    <cellStyle name="표준 2 7 2 22" xfId="7895"/>
    <cellStyle name="표준 2 7 2 23" xfId="7896"/>
    <cellStyle name="표준 2 7 2 24" xfId="7897"/>
    <cellStyle name="표준 2 7 2 25" xfId="7898"/>
    <cellStyle name="표준 2 7 2 26" xfId="7899"/>
    <cellStyle name="표준 2 7 2 27" xfId="7900"/>
    <cellStyle name="표준 2 7 2 28" xfId="7901"/>
    <cellStyle name="표준 2 7 2 29" xfId="7902"/>
    <cellStyle name="표준 2 7 2 3" xfId="7903"/>
    <cellStyle name="표준 2 7 2 30" xfId="7904"/>
    <cellStyle name="표준 2 7 2 31" xfId="7905"/>
    <cellStyle name="표준 2 7 2 32" xfId="7906"/>
    <cellStyle name="표준 2 7 2 33" xfId="7907"/>
    <cellStyle name="표준 2 7 2 34" xfId="7908"/>
    <cellStyle name="표준 2 7 2 35" xfId="7909"/>
    <cellStyle name="표준 2 7 2 36" xfId="7910"/>
    <cellStyle name="표준 2 7 2 37" xfId="7911"/>
    <cellStyle name="표준 2 7 2 38" xfId="7912"/>
    <cellStyle name="표준 2 7 2 39" xfId="7913"/>
    <cellStyle name="표준 2 7 2 4" xfId="7914"/>
    <cellStyle name="표준 2 7 2 5" xfId="7915"/>
    <cellStyle name="표준 2 7 2 6" xfId="7916"/>
    <cellStyle name="표준 2 7 2 7" xfId="7917"/>
    <cellStyle name="표준 2 7 2 8" xfId="7918"/>
    <cellStyle name="표준 2 7 2 9" xfId="7919"/>
    <cellStyle name="표준 2 7 20" xfId="1272"/>
    <cellStyle name="표준 2 7 21" xfId="1310"/>
    <cellStyle name="표준 2 7 22" xfId="1348"/>
    <cellStyle name="표준 2 7 23" xfId="1386"/>
    <cellStyle name="표준 2 7 24" xfId="1423"/>
    <cellStyle name="표준 2 7 25" xfId="1459"/>
    <cellStyle name="표준 2 7 26" xfId="1495"/>
    <cellStyle name="표준 2 7 27" xfId="1531"/>
    <cellStyle name="표준 2 7 28" xfId="1567"/>
    <cellStyle name="표준 2 7 29" xfId="1602"/>
    <cellStyle name="표준 2 7 3" xfId="626"/>
    <cellStyle name="표준 2 7 3 10" xfId="7920"/>
    <cellStyle name="표준 2 7 3 11" xfId="7921"/>
    <cellStyle name="표준 2 7 3 12" xfId="7922"/>
    <cellStyle name="표준 2 7 3 13" xfId="7923"/>
    <cellStyle name="표준 2 7 3 14" xfId="7924"/>
    <cellStyle name="표준 2 7 3 15" xfId="7925"/>
    <cellStyle name="표준 2 7 3 16" xfId="7926"/>
    <cellStyle name="표준 2 7 3 17" xfId="7927"/>
    <cellStyle name="표준 2 7 3 18" xfId="7928"/>
    <cellStyle name="표준 2 7 3 19" xfId="7929"/>
    <cellStyle name="표준 2 7 3 2" xfId="7930"/>
    <cellStyle name="표준 2 7 3 20" xfId="7931"/>
    <cellStyle name="표준 2 7 3 21" xfId="7932"/>
    <cellStyle name="표준 2 7 3 22" xfId="7933"/>
    <cellStyle name="표준 2 7 3 23" xfId="7934"/>
    <cellStyle name="표준 2 7 3 24" xfId="7935"/>
    <cellStyle name="표준 2 7 3 25" xfId="7936"/>
    <cellStyle name="표준 2 7 3 26" xfId="7937"/>
    <cellStyle name="표준 2 7 3 27" xfId="7938"/>
    <cellStyle name="표준 2 7 3 28" xfId="7939"/>
    <cellStyle name="표준 2 7 3 29" xfId="7940"/>
    <cellStyle name="표준 2 7 3 3" xfId="7941"/>
    <cellStyle name="표준 2 7 3 30" xfId="7942"/>
    <cellStyle name="표준 2 7 3 31" xfId="7943"/>
    <cellStyle name="표준 2 7 3 32" xfId="7944"/>
    <cellStyle name="표준 2 7 3 33" xfId="7945"/>
    <cellStyle name="표준 2 7 3 34" xfId="7946"/>
    <cellStyle name="표준 2 7 3 35" xfId="7947"/>
    <cellStyle name="표준 2 7 3 36" xfId="7948"/>
    <cellStyle name="표준 2 7 3 37" xfId="7949"/>
    <cellStyle name="표준 2 7 3 38" xfId="7950"/>
    <cellStyle name="표준 2 7 3 39" xfId="7951"/>
    <cellStyle name="표준 2 7 3 4" xfId="7952"/>
    <cellStyle name="표준 2 7 3 5" xfId="7953"/>
    <cellStyle name="표준 2 7 3 6" xfId="7954"/>
    <cellStyle name="표준 2 7 3 7" xfId="7955"/>
    <cellStyle name="표준 2 7 3 8" xfId="7956"/>
    <cellStyle name="표준 2 7 3 9" xfId="7957"/>
    <cellStyle name="표준 2 7 30" xfId="1637"/>
    <cellStyle name="표준 2 7 31" xfId="1669"/>
    <cellStyle name="표준 2 7 32" xfId="1701"/>
    <cellStyle name="표준 2 7 33" xfId="1733"/>
    <cellStyle name="표준 2 7 34" xfId="1765"/>
    <cellStyle name="표준 2 7 35" xfId="1796"/>
    <cellStyle name="표준 2 7 36" xfId="1826"/>
    <cellStyle name="표준 2 7 37" xfId="1856"/>
    <cellStyle name="표준 2 7 38" xfId="1886"/>
    <cellStyle name="표준 2 7 39" xfId="1913"/>
    <cellStyle name="표준 2 7 4" xfId="663"/>
    <cellStyle name="표준 2 7 40" xfId="7958"/>
    <cellStyle name="표준 2 7 41" xfId="7959"/>
    <cellStyle name="표준 2 7 42" xfId="7960"/>
    <cellStyle name="표준 2 7 43" xfId="7961"/>
    <cellStyle name="표준 2 7 44" xfId="7962"/>
    <cellStyle name="표준 2 7 45" xfId="7963"/>
    <cellStyle name="표준 2 7 46" xfId="7964"/>
    <cellStyle name="표준 2 7 47" xfId="7965"/>
    <cellStyle name="표준 2 7 48" xfId="7966"/>
    <cellStyle name="표준 2 7 49" xfId="7967"/>
    <cellStyle name="표준 2 7 5" xfId="690"/>
    <cellStyle name="표준 2 7 50" xfId="7968"/>
    <cellStyle name="표준 2 7 51" xfId="7969"/>
    <cellStyle name="표준 2 7 52" xfId="7970"/>
    <cellStyle name="표준 2 7 53" xfId="7971"/>
    <cellStyle name="표준 2 7 54" xfId="7972"/>
    <cellStyle name="표준 2 7 55" xfId="7973"/>
    <cellStyle name="표준 2 7 56" xfId="7974"/>
    <cellStyle name="표준 2 7 57" xfId="7975"/>
    <cellStyle name="표준 2 7 58" xfId="7976"/>
    <cellStyle name="표준 2 7 59" xfId="7977"/>
    <cellStyle name="표준 2 7 6" xfId="744"/>
    <cellStyle name="표준 2 7 60" xfId="7978"/>
    <cellStyle name="표준 2 7 61" xfId="7979"/>
    <cellStyle name="표준 2 7 62" xfId="7980"/>
    <cellStyle name="표준 2 7 63" xfId="7981"/>
    <cellStyle name="표준 2 7 64" xfId="7982"/>
    <cellStyle name="표준 2 7 65" xfId="7983"/>
    <cellStyle name="표준 2 7 66" xfId="7984"/>
    <cellStyle name="표준 2 7 67" xfId="7985"/>
    <cellStyle name="표준 2 7 68" xfId="7986"/>
    <cellStyle name="표준 2 7 69" xfId="7987"/>
    <cellStyle name="표준 2 7 7" xfId="782"/>
    <cellStyle name="표준 2 7 70" xfId="7988"/>
    <cellStyle name="표준 2 7 71" xfId="7989"/>
    <cellStyle name="표준 2 7 72" xfId="7990"/>
    <cellStyle name="표준 2 7 73" xfId="7991"/>
    <cellStyle name="표준 2 7 74" xfId="7992"/>
    <cellStyle name="표준 2 7 75" xfId="7993"/>
    <cellStyle name="표준 2 7 76" xfId="7994"/>
    <cellStyle name="표준 2 7 77" xfId="7995"/>
    <cellStyle name="표준 2 7 8" xfId="820"/>
    <cellStyle name="표준 2 7 9" xfId="858"/>
    <cellStyle name="표준 2 70" xfId="7996"/>
    <cellStyle name="표준 2 71" xfId="7997"/>
    <cellStyle name="표준 2 72" xfId="7998"/>
    <cellStyle name="표준 2 73" xfId="7999"/>
    <cellStyle name="표준 2 74" xfId="8000"/>
    <cellStyle name="표준 2 75" xfId="8001"/>
    <cellStyle name="표준 2 76" xfId="8002"/>
    <cellStyle name="표준 2 77" xfId="8003"/>
    <cellStyle name="표준 2 78" xfId="8004"/>
    <cellStyle name="표준 2 79" xfId="8005"/>
    <cellStyle name="표준 2 8" xfId="263"/>
    <cellStyle name="표준 2 8 10" xfId="901"/>
    <cellStyle name="표준 2 8 11" xfId="939"/>
    <cellStyle name="표준 2 8 12" xfId="976"/>
    <cellStyle name="표준 2 8 13" xfId="1013"/>
    <cellStyle name="표준 2 8 14" xfId="1050"/>
    <cellStyle name="표준 2 8 15" xfId="1087"/>
    <cellStyle name="표준 2 8 16" xfId="1125"/>
    <cellStyle name="표준 2 8 17" xfId="1163"/>
    <cellStyle name="표준 2 8 18" xfId="1201"/>
    <cellStyle name="표준 2 8 19" xfId="1239"/>
    <cellStyle name="표준 2 8 2" xfId="585"/>
    <cellStyle name="표준 2 8 2 10" xfId="8006"/>
    <cellStyle name="표준 2 8 2 11" xfId="8007"/>
    <cellStyle name="표준 2 8 2 12" xfId="8008"/>
    <cellStyle name="표준 2 8 2 13" xfId="8009"/>
    <cellStyle name="표준 2 8 2 14" xfId="8010"/>
    <cellStyle name="표준 2 8 2 15" xfId="8011"/>
    <cellStyle name="표준 2 8 2 16" xfId="8012"/>
    <cellStyle name="표준 2 8 2 17" xfId="8013"/>
    <cellStyle name="표준 2 8 2 18" xfId="8014"/>
    <cellStyle name="표준 2 8 2 19" xfId="8015"/>
    <cellStyle name="표준 2 8 2 2" xfId="8016"/>
    <cellStyle name="표준 2 8 2 20" xfId="8017"/>
    <cellStyle name="표준 2 8 2 21" xfId="8018"/>
    <cellStyle name="표준 2 8 2 22" xfId="8019"/>
    <cellStyle name="표준 2 8 2 23" xfId="8020"/>
    <cellStyle name="표준 2 8 2 24" xfId="8021"/>
    <cellStyle name="표준 2 8 2 25" xfId="8022"/>
    <cellStyle name="표준 2 8 2 26" xfId="8023"/>
    <cellStyle name="표준 2 8 2 27" xfId="8024"/>
    <cellStyle name="표준 2 8 2 28" xfId="8025"/>
    <cellStyle name="표준 2 8 2 29" xfId="8026"/>
    <cellStyle name="표준 2 8 2 3" xfId="8027"/>
    <cellStyle name="표준 2 8 2 30" xfId="8028"/>
    <cellStyle name="표준 2 8 2 31" xfId="8029"/>
    <cellStyle name="표준 2 8 2 32" xfId="8030"/>
    <cellStyle name="표준 2 8 2 33" xfId="8031"/>
    <cellStyle name="표준 2 8 2 34" xfId="8032"/>
    <cellStyle name="표준 2 8 2 35" xfId="8033"/>
    <cellStyle name="표준 2 8 2 36" xfId="8034"/>
    <cellStyle name="표준 2 8 2 37" xfId="8035"/>
    <cellStyle name="표준 2 8 2 38" xfId="8036"/>
    <cellStyle name="표준 2 8 2 39" xfId="8037"/>
    <cellStyle name="표준 2 8 2 4" xfId="8038"/>
    <cellStyle name="표준 2 8 2 5" xfId="8039"/>
    <cellStyle name="표준 2 8 2 6" xfId="8040"/>
    <cellStyle name="표준 2 8 2 7" xfId="8041"/>
    <cellStyle name="표준 2 8 2 8" xfId="8042"/>
    <cellStyle name="표준 2 8 2 9" xfId="8043"/>
    <cellStyle name="표준 2 8 20" xfId="1277"/>
    <cellStyle name="표준 2 8 21" xfId="1315"/>
    <cellStyle name="표준 2 8 22" xfId="1353"/>
    <cellStyle name="표준 2 8 23" xfId="1391"/>
    <cellStyle name="표준 2 8 24" xfId="1428"/>
    <cellStyle name="표준 2 8 25" xfId="1464"/>
    <cellStyle name="표준 2 8 26" xfId="1500"/>
    <cellStyle name="표준 2 8 27" xfId="1536"/>
    <cellStyle name="표준 2 8 28" xfId="1572"/>
    <cellStyle name="표준 2 8 29" xfId="1607"/>
    <cellStyle name="표준 2 8 3" xfId="631"/>
    <cellStyle name="표준 2 8 3 10" xfId="8044"/>
    <cellStyle name="표준 2 8 3 11" xfId="8045"/>
    <cellStyle name="표준 2 8 3 12" xfId="8046"/>
    <cellStyle name="표준 2 8 3 13" xfId="8047"/>
    <cellStyle name="표준 2 8 3 14" xfId="8048"/>
    <cellStyle name="표준 2 8 3 15" xfId="8049"/>
    <cellStyle name="표준 2 8 3 16" xfId="8050"/>
    <cellStyle name="표준 2 8 3 17" xfId="8051"/>
    <cellStyle name="표준 2 8 3 18" xfId="8052"/>
    <cellStyle name="표준 2 8 3 19" xfId="8053"/>
    <cellStyle name="표준 2 8 3 2" xfId="8054"/>
    <cellStyle name="표준 2 8 3 20" xfId="8055"/>
    <cellStyle name="표준 2 8 3 21" xfId="8056"/>
    <cellStyle name="표준 2 8 3 22" xfId="8057"/>
    <cellStyle name="표준 2 8 3 23" xfId="8058"/>
    <cellStyle name="표준 2 8 3 24" xfId="8059"/>
    <cellStyle name="표준 2 8 3 25" xfId="8060"/>
    <cellStyle name="표준 2 8 3 26" xfId="8061"/>
    <cellStyle name="표준 2 8 3 27" xfId="8062"/>
    <cellStyle name="표준 2 8 3 28" xfId="8063"/>
    <cellStyle name="표준 2 8 3 29" xfId="8064"/>
    <cellStyle name="표준 2 8 3 3" xfId="8065"/>
    <cellStyle name="표준 2 8 3 30" xfId="8066"/>
    <cellStyle name="표준 2 8 3 31" xfId="8067"/>
    <cellStyle name="표준 2 8 3 32" xfId="8068"/>
    <cellStyle name="표준 2 8 3 33" xfId="8069"/>
    <cellStyle name="표준 2 8 3 34" xfId="8070"/>
    <cellStyle name="표준 2 8 3 35" xfId="8071"/>
    <cellStyle name="표준 2 8 3 36" xfId="8072"/>
    <cellStyle name="표준 2 8 3 37" xfId="8073"/>
    <cellStyle name="표준 2 8 3 38" xfId="8074"/>
    <cellStyle name="표준 2 8 3 39" xfId="8075"/>
    <cellStyle name="표준 2 8 3 4" xfId="8076"/>
    <cellStyle name="표준 2 8 3 5" xfId="8077"/>
    <cellStyle name="표준 2 8 3 6" xfId="8078"/>
    <cellStyle name="표준 2 8 3 7" xfId="8079"/>
    <cellStyle name="표준 2 8 3 8" xfId="8080"/>
    <cellStyle name="표준 2 8 3 9" xfId="8081"/>
    <cellStyle name="표준 2 8 30" xfId="1642"/>
    <cellStyle name="표준 2 8 31" xfId="1674"/>
    <cellStyle name="표준 2 8 32" xfId="1706"/>
    <cellStyle name="표준 2 8 33" xfId="1738"/>
    <cellStyle name="표준 2 8 34" xfId="1770"/>
    <cellStyle name="표준 2 8 35" xfId="1801"/>
    <cellStyle name="표준 2 8 36" xfId="1831"/>
    <cellStyle name="표준 2 8 37" xfId="1861"/>
    <cellStyle name="표준 2 8 38" xfId="1891"/>
    <cellStyle name="표준 2 8 39" xfId="1918"/>
    <cellStyle name="표준 2 8 4" xfId="668"/>
    <cellStyle name="표준 2 8 40" xfId="8082"/>
    <cellStyle name="표준 2 8 41" xfId="8083"/>
    <cellStyle name="표준 2 8 42" xfId="8084"/>
    <cellStyle name="표준 2 8 43" xfId="8085"/>
    <cellStyle name="표준 2 8 44" xfId="8086"/>
    <cellStyle name="표준 2 8 45" xfId="8087"/>
    <cellStyle name="표준 2 8 46" xfId="8088"/>
    <cellStyle name="표준 2 8 47" xfId="8089"/>
    <cellStyle name="표준 2 8 48" xfId="8090"/>
    <cellStyle name="표준 2 8 49" xfId="8091"/>
    <cellStyle name="표준 2 8 5" xfId="695"/>
    <cellStyle name="표준 2 8 50" xfId="8092"/>
    <cellStyle name="표준 2 8 51" xfId="8093"/>
    <cellStyle name="표준 2 8 52" xfId="8094"/>
    <cellStyle name="표준 2 8 53" xfId="8095"/>
    <cellStyle name="표준 2 8 54" xfId="8096"/>
    <cellStyle name="표준 2 8 55" xfId="8097"/>
    <cellStyle name="표준 2 8 56" xfId="8098"/>
    <cellStyle name="표준 2 8 57" xfId="8099"/>
    <cellStyle name="표준 2 8 58" xfId="8100"/>
    <cellStyle name="표준 2 8 59" xfId="8101"/>
    <cellStyle name="표준 2 8 6" xfId="749"/>
    <cellStyle name="표준 2 8 60" xfId="8102"/>
    <cellStyle name="표준 2 8 61" xfId="8103"/>
    <cellStyle name="표준 2 8 62" xfId="8104"/>
    <cellStyle name="표준 2 8 63" xfId="8105"/>
    <cellStyle name="표준 2 8 64" xfId="8106"/>
    <cellStyle name="표준 2 8 65" xfId="8107"/>
    <cellStyle name="표준 2 8 66" xfId="8108"/>
    <cellStyle name="표준 2 8 67" xfId="8109"/>
    <cellStyle name="표준 2 8 68" xfId="8110"/>
    <cellStyle name="표준 2 8 69" xfId="8111"/>
    <cellStyle name="표준 2 8 7" xfId="787"/>
    <cellStyle name="표준 2 8 70" xfId="8112"/>
    <cellStyle name="표준 2 8 71" xfId="8113"/>
    <cellStyle name="표준 2 8 72" xfId="8114"/>
    <cellStyle name="표준 2 8 73" xfId="8115"/>
    <cellStyle name="표준 2 8 74" xfId="8116"/>
    <cellStyle name="표준 2 8 75" xfId="8117"/>
    <cellStyle name="표준 2 8 76" xfId="8118"/>
    <cellStyle name="표준 2 8 77" xfId="8119"/>
    <cellStyle name="표준 2 8 8" xfId="825"/>
    <cellStyle name="표준 2 8 9" xfId="863"/>
    <cellStyle name="표준 2 80" xfId="8120"/>
    <cellStyle name="표준 2 81" xfId="8121"/>
    <cellStyle name="표준 2 82" xfId="8122"/>
    <cellStyle name="표준 2 83" xfId="8123"/>
    <cellStyle name="표준 2 84" xfId="8124"/>
    <cellStyle name="표준 2 85" xfId="8125"/>
    <cellStyle name="표준 2 86" xfId="8126"/>
    <cellStyle name="표준 2 87" xfId="8127"/>
    <cellStyle name="표준 2 88" xfId="8128"/>
    <cellStyle name="표준 2 89" xfId="8129"/>
    <cellStyle name="표준 2 9" xfId="264"/>
    <cellStyle name="표준 2 9 10" xfId="902"/>
    <cellStyle name="표준 2 9 11" xfId="940"/>
    <cellStyle name="표준 2 9 12" xfId="977"/>
    <cellStyle name="표준 2 9 13" xfId="1014"/>
    <cellStyle name="표준 2 9 14" xfId="1051"/>
    <cellStyle name="표준 2 9 15" xfId="1088"/>
    <cellStyle name="표준 2 9 16" xfId="1126"/>
    <cellStyle name="표준 2 9 17" xfId="1164"/>
    <cellStyle name="표준 2 9 18" xfId="1202"/>
    <cellStyle name="표준 2 9 19" xfId="1240"/>
    <cellStyle name="표준 2 9 2" xfId="586"/>
    <cellStyle name="표준 2 9 2 10" xfId="8130"/>
    <cellStyle name="표준 2 9 2 11" xfId="8131"/>
    <cellStyle name="표준 2 9 2 12" xfId="8132"/>
    <cellStyle name="표준 2 9 2 13" xfId="8133"/>
    <cellStyle name="표준 2 9 2 14" xfId="8134"/>
    <cellStyle name="표준 2 9 2 15" xfId="8135"/>
    <cellStyle name="표준 2 9 2 16" xfId="8136"/>
    <cellStyle name="표준 2 9 2 17" xfId="8137"/>
    <cellStyle name="표준 2 9 2 18" xfId="8138"/>
    <cellStyle name="표준 2 9 2 19" xfId="8139"/>
    <cellStyle name="표준 2 9 2 2" xfId="8140"/>
    <cellStyle name="표준 2 9 2 20" xfId="8141"/>
    <cellStyle name="표준 2 9 2 21" xfId="8142"/>
    <cellStyle name="표준 2 9 2 22" xfId="8143"/>
    <cellStyle name="표준 2 9 2 23" xfId="8144"/>
    <cellStyle name="표준 2 9 2 24" xfId="8145"/>
    <cellStyle name="표준 2 9 2 25" xfId="8146"/>
    <cellStyle name="표준 2 9 2 26" xfId="8147"/>
    <cellStyle name="표준 2 9 2 27" xfId="8148"/>
    <cellStyle name="표준 2 9 2 28" xfId="8149"/>
    <cellStyle name="표준 2 9 2 29" xfId="8150"/>
    <cellStyle name="표준 2 9 2 3" xfId="8151"/>
    <cellStyle name="표준 2 9 2 30" xfId="8152"/>
    <cellStyle name="표준 2 9 2 31" xfId="8153"/>
    <cellStyle name="표준 2 9 2 32" xfId="8154"/>
    <cellStyle name="표준 2 9 2 33" xfId="8155"/>
    <cellStyle name="표준 2 9 2 34" xfId="8156"/>
    <cellStyle name="표준 2 9 2 35" xfId="8157"/>
    <cellStyle name="표준 2 9 2 36" xfId="8158"/>
    <cellStyle name="표준 2 9 2 37" xfId="8159"/>
    <cellStyle name="표준 2 9 2 38" xfId="8160"/>
    <cellStyle name="표준 2 9 2 39" xfId="8161"/>
    <cellStyle name="표준 2 9 2 4" xfId="8162"/>
    <cellStyle name="표준 2 9 2 5" xfId="8163"/>
    <cellStyle name="표준 2 9 2 6" xfId="8164"/>
    <cellStyle name="표준 2 9 2 7" xfId="8165"/>
    <cellStyle name="표준 2 9 2 8" xfId="8166"/>
    <cellStyle name="표준 2 9 2 9" xfId="8167"/>
    <cellStyle name="표준 2 9 20" xfId="1278"/>
    <cellStyle name="표준 2 9 21" xfId="1316"/>
    <cellStyle name="표준 2 9 22" xfId="1354"/>
    <cellStyle name="표준 2 9 23" xfId="1392"/>
    <cellStyle name="표준 2 9 24" xfId="1429"/>
    <cellStyle name="표준 2 9 25" xfId="1465"/>
    <cellStyle name="표준 2 9 26" xfId="1501"/>
    <cellStyle name="표준 2 9 27" xfId="1537"/>
    <cellStyle name="표준 2 9 28" xfId="1573"/>
    <cellStyle name="표준 2 9 29" xfId="1608"/>
    <cellStyle name="표준 2 9 3" xfId="632"/>
    <cellStyle name="표준 2 9 3 10" xfId="8168"/>
    <cellStyle name="표준 2 9 3 11" xfId="8169"/>
    <cellStyle name="표준 2 9 3 12" xfId="8170"/>
    <cellStyle name="표준 2 9 3 13" xfId="8171"/>
    <cellStyle name="표준 2 9 3 14" xfId="8172"/>
    <cellStyle name="표준 2 9 3 15" xfId="8173"/>
    <cellStyle name="표준 2 9 3 16" xfId="8174"/>
    <cellStyle name="표준 2 9 3 17" xfId="8175"/>
    <cellStyle name="표준 2 9 3 18" xfId="8176"/>
    <cellStyle name="표준 2 9 3 19" xfId="8177"/>
    <cellStyle name="표준 2 9 3 2" xfId="8178"/>
    <cellStyle name="표준 2 9 3 20" xfId="8179"/>
    <cellStyle name="표준 2 9 3 21" xfId="8180"/>
    <cellStyle name="표준 2 9 3 22" xfId="8181"/>
    <cellStyle name="표준 2 9 3 23" xfId="8182"/>
    <cellStyle name="표준 2 9 3 24" xfId="8183"/>
    <cellStyle name="표준 2 9 3 25" xfId="8184"/>
    <cellStyle name="표준 2 9 3 26" xfId="8185"/>
    <cellStyle name="표준 2 9 3 27" xfId="8186"/>
    <cellStyle name="표준 2 9 3 28" xfId="8187"/>
    <cellStyle name="표준 2 9 3 29" xfId="8188"/>
    <cellStyle name="표준 2 9 3 3" xfId="8189"/>
    <cellStyle name="표준 2 9 3 30" xfId="8190"/>
    <cellStyle name="표준 2 9 3 31" xfId="8191"/>
    <cellStyle name="표준 2 9 3 32" xfId="8192"/>
    <cellStyle name="표준 2 9 3 33" xfId="8193"/>
    <cellStyle name="표준 2 9 3 34" xfId="8194"/>
    <cellStyle name="표준 2 9 3 35" xfId="8195"/>
    <cellStyle name="표준 2 9 3 36" xfId="8196"/>
    <cellStyle name="표준 2 9 3 37" xfId="8197"/>
    <cellStyle name="표준 2 9 3 38" xfId="8198"/>
    <cellStyle name="표준 2 9 3 39" xfId="8199"/>
    <cellStyle name="표준 2 9 3 4" xfId="8200"/>
    <cellStyle name="표준 2 9 3 5" xfId="8201"/>
    <cellStyle name="표준 2 9 3 6" xfId="8202"/>
    <cellStyle name="표준 2 9 3 7" xfId="8203"/>
    <cellStyle name="표준 2 9 3 8" xfId="8204"/>
    <cellStyle name="표준 2 9 3 9" xfId="8205"/>
    <cellStyle name="표준 2 9 30" xfId="1643"/>
    <cellStyle name="표준 2 9 31" xfId="1675"/>
    <cellStyle name="표준 2 9 32" xfId="1707"/>
    <cellStyle name="표준 2 9 33" xfId="1739"/>
    <cellStyle name="표준 2 9 34" xfId="1771"/>
    <cellStyle name="표준 2 9 35" xfId="1802"/>
    <cellStyle name="표준 2 9 36" xfId="1832"/>
    <cellStyle name="표준 2 9 37" xfId="1862"/>
    <cellStyle name="표준 2 9 38" xfId="1892"/>
    <cellStyle name="표준 2 9 39" xfId="1919"/>
    <cellStyle name="표준 2 9 4" xfId="669"/>
    <cellStyle name="표준 2 9 40" xfId="8206"/>
    <cellStyle name="표준 2 9 41" xfId="8207"/>
    <cellStyle name="표준 2 9 42" xfId="8208"/>
    <cellStyle name="표준 2 9 43" xfId="8209"/>
    <cellStyle name="표준 2 9 44" xfId="8210"/>
    <cellStyle name="표준 2 9 45" xfId="8211"/>
    <cellStyle name="표준 2 9 46" xfId="8212"/>
    <cellStyle name="표준 2 9 47" xfId="8213"/>
    <cellStyle name="표준 2 9 48" xfId="8214"/>
    <cellStyle name="표준 2 9 49" xfId="8215"/>
    <cellStyle name="표준 2 9 5" xfId="696"/>
    <cellStyle name="표준 2 9 50" xfId="8216"/>
    <cellStyle name="표준 2 9 51" xfId="8217"/>
    <cellStyle name="표준 2 9 52" xfId="8218"/>
    <cellStyle name="표준 2 9 53" xfId="8219"/>
    <cellStyle name="표준 2 9 54" xfId="8220"/>
    <cellStyle name="표준 2 9 55" xfId="8221"/>
    <cellStyle name="표준 2 9 56" xfId="8222"/>
    <cellStyle name="표준 2 9 57" xfId="8223"/>
    <cellStyle name="표준 2 9 58" xfId="8224"/>
    <cellStyle name="표준 2 9 59" xfId="8225"/>
    <cellStyle name="표준 2 9 6" xfId="750"/>
    <cellStyle name="표준 2 9 60" xfId="8226"/>
    <cellStyle name="표준 2 9 61" xfId="8227"/>
    <cellStyle name="표준 2 9 62" xfId="8228"/>
    <cellStyle name="표준 2 9 63" xfId="8229"/>
    <cellStyle name="표준 2 9 64" xfId="8230"/>
    <cellStyle name="표준 2 9 65" xfId="8231"/>
    <cellStyle name="표준 2 9 66" xfId="8232"/>
    <cellStyle name="표준 2 9 67" xfId="8233"/>
    <cellStyle name="표준 2 9 68" xfId="8234"/>
    <cellStyle name="표준 2 9 69" xfId="8235"/>
    <cellStyle name="표준 2 9 7" xfId="788"/>
    <cellStyle name="표준 2 9 70" xfId="8236"/>
    <cellStyle name="표준 2 9 71" xfId="8237"/>
    <cellStyle name="표준 2 9 72" xfId="8238"/>
    <cellStyle name="표준 2 9 73" xfId="8239"/>
    <cellStyle name="표준 2 9 74" xfId="8240"/>
    <cellStyle name="표준 2 9 75" xfId="8241"/>
    <cellStyle name="표준 2 9 76" xfId="8242"/>
    <cellStyle name="표준 2 9 77" xfId="8243"/>
    <cellStyle name="표준 2 9 8" xfId="826"/>
    <cellStyle name="표준 2 9 9" xfId="864"/>
    <cellStyle name="표준 2 90" xfId="8244"/>
    <cellStyle name="표준 2 91" xfId="8245"/>
    <cellStyle name="표준 2 92" xfId="8246"/>
    <cellStyle name="표준 2 93" xfId="8247"/>
    <cellStyle name="표준 2 94" xfId="8248"/>
    <cellStyle name="표준 2 95" xfId="8249"/>
    <cellStyle name="표준 2 96" xfId="8250"/>
    <cellStyle name="표준 2 97" xfId="8251"/>
    <cellStyle name="표준 2 98" xfId="8252"/>
    <cellStyle name="표준 2 99" xfId="8253"/>
    <cellStyle name="표준 20" xfId="8254"/>
    <cellStyle name="표준 21" xfId="8255"/>
    <cellStyle name="표준 21 2" xfId="8256"/>
    <cellStyle name="표준 21 3" xfId="8257"/>
    <cellStyle name="표준 21 4" xfId="8258"/>
    <cellStyle name="표준 22" xfId="8259"/>
    <cellStyle name="표준 22 2" xfId="8260"/>
    <cellStyle name="표준 22 3" xfId="8261"/>
    <cellStyle name="표준 22 4" xfId="8262"/>
    <cellStyle name="표준 23" xfId="8263"/>
    <cellStyle name="표준 23 2" xfId="8264"/>
    <cellStyle name="표준 23 3" xfId="8265"/>
    <cellStyle name="표준 23 4" xfId="8266"/>
    <cellStyle name="표준 24" xfId="8267"/>
    <cellStyle name="표준 24 2" xfId="8268"/>
    <cellStyle name="표준 24 3" xfId="8269"/>
    <cellStyle name="표준 24 4" xfId="8270"/>
    <cellStyle name="표준 25" xfId="8271"/>
    <cellStyle name="표준 25 2" xfId="8272"/>
    <cellStyle name="표준 25 3" xfId="8273"/>
    <cellStyle name="표준 25 4" xfId="8274"/>
    <cellStyle name="표준 26" xfId="8275"/>
    <cellStyle name="표준 26 2" xfId="8276"/>
    <cellStyle name="표준 26 3" xfId="8277"/>
    <cellStyle name="표준 26 4" xfId="8278"/>
    <cellStyle name="표준 27" xfId="8279"/>
    <cellStyle name="표준 27 2" xfId="8280"/>
    <cellStyle name="표준 27 3" xfId="8281"/>
    <cellStyle name="표준 27 4" xfId="8282"/>
    <cellStyle name="표준 28" xfId="265"/>
    <cellStyle name="표준 28 2" xfId="8283"/>
    <cellStyle name="표준 28 3" xfId="8284"/>
    <cellStyle name="표준 28 4" xfId="8285"/>
    <cellStyle name="표준 29" xfId="8286"/>
    <cellStyle name="표준 3" xfId="266"/>
    <cellStyle name="표준 3 10" xfId="555"/>
    <cellStyle name="표준 3 100" xfId="8287"/>
    <cellStyle name="표준 3 101" xfId="8288"/>
    <cellStyle name="표준 3 102" xfId="8289"/>
    <cellStyle name="표준 3 103" xfId="8290"/>
    <cellStyle name="표준 3 104" xfId="8291"/>
    <cellStyle name="표준 3 105" xfId="8292"/>
    <cellStyle name="표준 3 106" xfId="8293"/>
    <cellStyle name="표준 3 107" xfId="8294"/>
    <cellStyle name="표준 3 108" xfId="8295"/>
    <cellStyle name="표준 3 109" xfId="8296"/>
    <cellStyle name="표준 3 11" xfId="534"/>
    <cellStyle name="표준 3 110" xfId="8297"/>
    <cellStyle name="표준 3 111" xfId="8298"/>
    <cellStyle name="표준 3 112" xfId="8299"/>
    <cellStyle name="표준 3 113" xfId="8300"/>
    <cellStyle name="표준 3 114" xfId="8301"/>
    <cellStyle name="표준 3 115" xfId="8302"/>
    <cellStyle name="표준 3 12" xfId="638"/>
    <cellStyle name="표준 3 13" xfId="610"/>
    <cellStyle name="표준 3 14" xfId="702"/>
    <cellStyle name="표준 3 15" xfId="499"/>
    <cellStyle name="표준 3 16" xfId="709"/>
    <cellStyle name="표준 3 17" xfId="593"/>
    <cellStyle name="표준 3 18" xfId="715"/>
    <cellStyle name="표준 3 19" xfId="609"/>
    <cellStyle name="표준 3 2" xfId="267"/>
    <cellStyle name="표준 3 2 10" xfId="525"/>
    <cellStyle name="표준 3 2 100" xfId="8303"/>
    <cellStyle name="표준 3 2 101" xfId="8304"/>
    <cellStyle name="표준 3 2 102" xfId="8305"/>
    <cellStyle name="표준 3 2 103" xfId="8306"/>
    <cellStyle name="표준 3 2 104" xfId="8307"/>
    <cellStyle name="표준 3 2 105" xfId="8308"/>
    <cellStyle name="표준 3 2 106" xfId="8309"/>
    <cellStyle name="표준 3 2 11" xfId="641"/>
    <cellStyle name="표준 3 2 12" xfId="504"/>
    <cellStyle name="표준 3 2 13" xfId="705"/>
    <cellStyle name="표준 3 2 14" xfId="604"/>
    <cellStyle name="표준 3 2 15" xfId="726"/>
    <cellStyle name="표준 3 2 16" xfId="764"/>
    <cellStyle name="표준 3 2 17" xfId="802"/>
    <cellStyle name="표준 3 2 18" xfId="840"/>
    <cellStyle name="표준 3 2 19" xfId="878"/>
    <cellStyle name="표준 3 2 2" xfId="522"/>
    <cellStyle name="표준 3 2 2 10" xfId="8310"/>
    <cellStyle name="표준 3 2 2 100" xfId="8311"/>
    <cellStyle name="표준 3 2 2 101" xfId="8312"/>
    <cellStyle name="표준 3 2 2 102" xfId="8313"/>
    <cellStyle name="표준 3 2 2 103" xfId="8314"/>
    <cellStyle name="표준 3 2 2 104" xfId="8315"/>
    <cellStyle name="표준 3 2 2 105" xfId="8316"/>
    <cellStyle name="표준 3 2 2 11" xfId="8317"/>
    <cellStyle name="표준 3 2 2 12" xfId="8318"/>
    <cellStyle name="표준 3 2 2 13" xfId="8319"/>
    <cellStyle name="표준 3 2 2 14" xfId="8320"/>
    <cellStyle name="표준 3 2 2 15" xfId="8321"/>
    <cellStyle name="표준 3 2 2 16" xfId="8322"/>
    <cellStyle name="표준 3 2 2 17" xfId="8323"/>
    <cellStyle name="표준 3 2 2 18" xfId="8324"/>
    <cellStyle name="표준 3 2 2 19" xfId="8325"/>
    <cellStyle name="표준 3 2 2 2" xfId="8326"/>
    <cellStyle name="표준 3 2 2 2 10" xfId="8327"/>
    <cellStyle name="표준 3 2 2 2 11" xfId="8328"/>
    <cellStyle name="표준 3 2 2 2 12" xfId="8329"/>
    <cellStyle name="표준 3 2 2 2 13" xfId="8330"/>
    <cellStyle name="표준 3 2 2 2 14" xfId="8331"/>
    <cellStyle name="표준 3 2 2 2 15" xfId="8332"/>
    <cellStyle name="표준 3 2 2 2 16" xfId="8333"/>
    <cellStyle name="표준 3 2 2 2 17" xfId="8334"/>
    <cellStyle name="표준 3 2 2 2 18" xfId="8335"/>
    <cellStyle name="표준 3 2 2 2 19" xfId="8336"/>
    <cellStyle name="표준 3 2 2 2 2" xfId="8337"/>
    <cellStyle name="표준 3 2 2 2 2 10" xfId="8338"/>
    <cellStyle name="표준 3 2 2 2 2 11" xfId="8339"/>
    <cellStyle name="표준 3 2 2 2 2 12" xfId="8340"/>
    <cellStyle name="표준 3 2 2 2 2 13" xfId="8341"/>
    <cellStyle name="표준 3 2 2 2 2 14" xfId="8342"/>
    <cellStyle name="표준 3 2 2 2 2 15" xfId="8343"/>
    <cellStyle name="표준 3 2 2 2 2 16" xfId="8344"/>
    <cellStyle name="표준 3 2 2 2 2 17" xfId="8345"/>
    <cellStyle name="표준 3 2 2 2 2 18" xfId="8346"/>
    <cellStyle name="표준 3 2 2 2 2 19" xfId="8347"/>
    <cellStyle name="표준 3 2 2 2 2 2" xfId="8348"/>
    <cellStyle name="표준 3 2 2 2 2 20" xfId="8349"/>
    <cellStyle name="표준 3 2 2 2 2 21" xfId="8350"/>
    <cellStyle name="표준 3 2 2 2 2 22" xfId="8351"/>
    <cellStyle name="표준 3 2 2 2 2 23" xfId="8352"/>
    <cellStyle name="표준 3 2 2 2 2 24" xfId="8353"/>
    <cellStyle name="표준 3 2 2 2 2 25" xfId="8354"/>
    <cellStyle name="표준 3 2 2 2 2 26" xfId="8355"/>
    <cellStyle name="표준 3 2 2 2 2 27" xfId="8356"/>
    <cellStyle name="표준 3 2 2 2 2 28" xfId="8357"/>
    <cellStyle name="표준 3 2 2 2 2 29" xfId="8358"/>
    <cellStyle name="표준 3 2 2 2 2 3" xfId="8359"/>
    <cellStyle name="표준 3 2 2 2 2 30" xfId="8360"/>
    <cellStyle name="표준 3 2 2 2 2 31" xfId="8361"/>
    <cellStyle name="표준 3 2 2 2 2 32" xfId="8362"/>
    <cellStyle name="표준 3 2 2 2 2 33" xfId="8363"/>
    <cellStyle name="표준 3 2 2 2 2 34" xfId="8364"/>
    <cellStyle name="표준 3 2 2 2 2 35" xfId="8365"/>
    <cellStyle name="표준 3 2 2 2 2 36" xfId="8366"/>
    <cellStyle name="표준 3 2 2 2 2 37" xfId="8367"/>
    <cellStyle name="표준 3 2 2 2 2 38" xfId="8368"/>
    <cellStyle name="표준 3 2 2 2 2 39" xfId="8369"/>
    <cellStyle name="표준 3 2 2 2 2 4" xfId="8370"/>
    <cellStyle name="표준 3 2 2 2 2 5" xfId="8371"/>
    <cellStyle name="표준 3 2 2 2 2 6" xfId="8372"/>
    <cellStyle name="표준 3 2 2 2 2 7" xfId="8373"/>
    <cellStyle name="표준 3 2 2 2 2 8" xfId="8374"/>
    <cellStyle name="표준 3 2 2 2 2 9" xfId="8375"/>
    <cellStyle name="표준 3 2 2 2 20" xfId="8376"/>
    <cellStyle name="표준 3 2 2 2 21" xfId="8377"/>
    <cellStyle name="표준 3 2 2 2 22" xfId="8378"/>
    <cellStyle name="표준 3 2 2 2 23" xfId="8379"/>
    <cellStyle name="표준 3 2 2 2 24" xfId="8380"/>
    <cellStyle name="표준 3 2 2 2 25" xfId="8381"/>
    <cellStyle name="표준 3 2 2 2 26" xfId="8382"/>
    <cellStyle name="표준 3 2 2 2 27" xfId="8383"/>
    <cellStyle name="표준 3 2 2 2 28" xfId="8384"/>
    <cellStyle name="표준 3 2 2 2 29" xfId="8385"/>
    <cellStyle name="표준 3 2 2 2 3" xfId="8386"/>
    <cellStyle name="표준 3 2 2 2 30" xfId="8387"/>
    <cellStyle name="표준 3 2 2 2 31" xfId="8388"/>
    <cellStyle name="표준 3 2 2 2 32" xfId="8389"/>
    <cellStyle name="표준 3 2 2 2 33" xfId="8390"/>
    <cellStyle name="표준 3 2 2 2 34" xfId="8391"/>
    <cellStyle name="표준 3 2 2 2 35" xfId="8392"/>
    <cellStyle name="표준 3 2 2 2 36" xfId="8393"/>
    <cellStyle name="표준 3 2 2 2 37" xfId="8394"/>
    <cellStyle name="표준 3 2 2 2 38" xfId="8395"/>
    <cellStyle name="표준 3 2 2 2 39" xfId="8396"/>
    <cellStyle name="표준 3 2 2 2 4" xfId="8397"/>
    <cellStyle name="표준 3 2 2 2 5" xfId="8398"/>
    <cellStyle name="표준 3 2 2 2 6" xfId="8399"/>
    <cellStyle name="표준 3 2 2 2 7" xfId="8400"/>
    <cellStyle name="표준 3 2 2 2 8" xfId="8401"/>
    <cellStyle name="표준 3 2 2 2 9" xfId="8402"/>
    <cellStyle name="표준 3 2 2 20" xfId="8403"/>
    <cellStyle name="표준 3 2 2 21" xfId="8404"/>
    <cellStyle name="표준 3 2 2 22" xfId="8405"/>
    <cellStyle name="표준 3 2 2 23" xfId="8406"/>
    <cellStyle name="표준 3 2 2 24" xfId="8407"/>
    <cellStyle name="표준 3 2 2 25" xfId="8408"/>
    <cellStyle name="표준 3 2 2 26" xfId="8409"/>
    <cellStyle name="표준 3 2 2 27" xfId="8410"/>
    <cellStyle name="표준 3 2 2 28" xfId="8411"/>
    <cellStyle name="표준 3 2 2 29" xfId="8412"/>
    <cellStyle name="표준 3 2 2 3" xfId="8413"/>
    <cellStyle name="표준 3 2 2 30" xfId="8414"/>
    <cellStyle name="표준 3 2 2 31" xfId="8415"/>
    <cellStyle name="표준 3 2 2 32" xfId="8416"/>
    <cellStyle name="표준 3 2 2 33" xfId="8417"/>
    <cellStyle name="표준 3 2 2 34" xfId="8418"/>
    <cellStyle name="표준 3 2 2 35" xfId="8419"/>
    <cellStyle name="표준 3 2 2 36" xfId="8420"/>
    <cellStyle name="표준 3 2 2 37" xfId="8421"/>
    <cellStyle name="표준 3 2 2 38" xfId="8422"/>
    <cellStyle name="표준 3 2 2 39" xfId="8423"/>
    <cellStyle name="표준 3 2 2 4" xfId="8424"/>
    <cellStyle name="표준 3 2 2 40" xfId="8425"/>
    <cellStyle name="표준 3 2 2 41" xfId="8426"/>
    <cellStyle name="표준 3 2 2 42" xfId="8427"/>
    <cellStyle name="표준 3 2 2 43" xfId="8428"/>
    <cellStyle name="표준 3 2 2 44" xfId="8429"/>
    <cellStyle name="표준 3 2 2 45" xfId="8430"/>
    <cellStyle name="표준 3 2 2 46" xfId="8431"/>
    <cellStyle name="표준 3 2 2 47" xfId="8432"/>
    <cellStyle name="표준 3 2 2 48" xfId="8433"/>
    <cellStyle name="표준 3 2 2 49" xfId="8434"/>
    <cellStyle name="표준 3 2 2 5" xfId="8435"/>
    <cellStyle name="표준 3 2 2 50" xfId="8436"/>
    <cellStyle name="표준 3 2 2 51" xfId="8437"/>
    <cellStyle name="표준 3 2 2 52" xfId="8438"/>
    <cellStyle name="표준 3 2 2 53" xfId="8439"/>
    <cellStyle name="표준 3 2 2 54" xfId="8440"/>
    <cellStyle name="표준 3 2 2 55" xfId="8441"/>
    <cellStyle name="표준 3 2 2 56" xfId="8442"/>
    <cellStyle name="표준 3 2 2 57" xfId="8443"/>
    <cellStyle name="표준 3 2 2 58" xfId="8444"/>
    <cellStyle name="표준 3 2 2 59" xfId="8445"/>
    <cellStyle name="표준 3 2 2 6" xfId="8446"/>
    <cellStyle name="표준 3 2 2 60" xfId="8447"/>
    <cellStyle name="표준 3 2 2 61" xfId="8448"/>
    <cellStyle name="표준 3 2 2 62" xfId="8449"/>
    <cellStyle name="표준 3 2 2 63" xfId="8450"/>
    <cellStyle name="표준 3 2 2 64" xfId="8451"/>
    <cellStyle name="표준 3 2 2 65" xfId="8452"/>
    <cellStyle name="표준 3 2 2 66" xfId="8453"/>
    <cellStyle name="표준 3 2 2 67" xfId="8454"/>
    <cellStyle name="표준 3 2 2 68" xfId="8455"/>
    <cellStyle name="표준 3 2 2 69" xfId="8456"/>
    <cellStyle name="표준 3 2 2 7" xfId="8457"/>
    <cellStyle name="표준 3 2 2 70" xfId="8458"/>
    <cellStyle name="표준 3 2 2 71" xfId="8459"/>
    <cellStyle name="표준 3 2 2 72" xfId="8460"/>
    <cellStyle name="표준 3 2 2 73" xfId="8461"/>
    <cellStyle name="표준 3 2 2 74" xfId="8462"/>
    <cellStyle name="표준 3 2 2 75" xfId="8463"/>
    <cellStyle name="표준 3 2 2 76" xfId="8464"/>
    <cellStyle name="표준 3 2 2 77" xfId="8465"/>
    <cellStyle name="표준 3 2 2 78" xfId="8466"/>
    <cellStyle name="표준 3 2 2 79" xfId="8467"/>
    <cellStyle name="표준 3 2 2 8" xfId="8468"/>
    <cellStyle name="표준 3 2 2 80" xfId="8469"/>
    <cellStyle name="표준 3 2 2 81" xfId="8470"/>
    <cellStyle name="표준 3 2 2 82" xfId="8471"/>
    <cellStyle name="표준 3 2 2 83" xfId="8472"/>
    <cellStyle name="표준 3 2 2 84" xfId="8473"/>
    <cellStyle name="표준 3 2 2 85" xfId="8474"/>
    <cellStyle name="표준 3 2 2 86" xfId="8475"/>
    <cellStyle name="표준 3 2 2 87" xfId="8476"/>
    <cellStyle name="표준 3 2 2 88" xfId="8477"/>
    <cellStyle name="표준 3 2 2 89" xfId="8478"/>
    <cellStyle name="표준 3 2 2 9" xfId="8479"/>
    <cellStyle name="표준 3 2 2 90" xfId="8480"/>
    <cellStyle name="표준 3 2 2 91" xfId="8481"/>
    <cellStyle name="표준 3 2 2 92" xfId="8482"/>
    <cellStyle name="표준 3 2 2 93" xfId="8483"/>
    <cellStyle name="표준 3 2 2 94" xfId="8484"/>
    <cellStyle name="표준 3 2 2 95" xfId="8485"/>
    <cellStyle name="표준 3 2 2 96" xfId="8486"/>
    <cellStyle name="표준 3 2 2 97" xfId="8487"/>
    <cellStyle name="표준 3 2 2 98" xfId="8488"/>
    <cellStyle name="표준 3 2 2 99" xfId="8489"/>
    <cellStyle name="표준 3 2 20" xfId="916"/>
    <cellStyle name="표준 3 2 21" xfId="954"/>
    <cellStyle name="표준 3 2 22" xfId="991"/>
    <cellStyle name="표준 3 2 23" xfId="1028"/>
    <cellStyle name="표준 3 2 24" xfId="1065"/>
    <cellStyle name="표준 3 2 25" xfId="1102"/>
    <cellStyle name="표준 3 2 26" xfId="1140"/>
    <cellStyle name="표준 3 2 27" xfId="1178"/>
    <cellStyle name="표준 3 2 28" xfId="1216"/>
    <cellStyle name="표준 3 2 29" xfId="1254"/>
    <cellStyle name="표준 3 2 3" xfId="523"/>
    <cellStyle name="표준 3 2 3 10" xfId="8490"/>
    <cellStyle name="표준 3 2 3 11" xfId="8491"/>
    <cellStyle name="표준 3 2 3 12" xfId="8492"/>
    <cellStyle name="표준 3 2 3 13" xfId="8493"/>
    <cellStyle name="표준 3 2 3 14" xfId="8494"/>
    <cellStyle name="표준 3 2 3 15" xfId="8495"/>
    <cellStyle name="표준 3 2 3 16" xfId="8496"/>
    <cellStyle name="표준 3 2 3 17" xfId="8497"/>
    <cellStyle name="표준 3 2 3 18" xfId="8498"/>
    <cellStyle name="표준 3 2 3 19" xfId="8499"/>
    <cellStyle name="표준 3 2 3 2" xfId="8500"/>
    <cellStyle name="표준 3 2 3 2 10" xfId="8501"/>
    <cellStyle name="표준 3 2 3 2 11" xfId="8502"/>
    <cellStyle name="표준 3 2 3 2 12" xfId="8503"/>
    <cellStyle name="표준 3 2 3 2 13" xfId="8504"/>
    <cellStyle name="표준 3 2 3 2 14" xfId="8505"/>
    <cellStyle name="표준 3 2 3 2 15" xfId="8506"/>
    <cellStyle name="표준 3 2 3 2 16" xfId="8507"/>
    <cellStyle name="표준 3 2 3 2 17" xfId="8508"/>
    <cellStyle name="표준 3 2 3 2 18" xfId="8509"/>
    <cellStyle name="표준 3 2 3 2 19" xfId="8510"/>
    <cellStyle name="표준 3 2 3 2 2" xfId="8511"/>
    <cellStyle name="표준 3 2 3 2 20" xfId="8512"/>
    <cellStyle name="표준 3 2 3 2 21" xfId="8513"/>
    <cellStyle name="표준 3 2 3 2 22" xfId="8514"/>
    <cellStyle name="표준 3 2 3 2 23" xfId="8515"/>
    <cellStyle name="표준 3 2 3 2 24" xfId="8516"/>
    <cellStyle name="표준 3 2 3 2 25" xfId="8517"/>
    <cellStyle name="표준 3 2 3 2 26" xfId="8518"/>
    <cellStyle name="표준 3 2 3 2 27" xfId="8519"/>
    <cellStyle name="표준 3 2 3 2 28" xfId="8520"/>
    <cellStyle name="표준 3 2 3 2 29" xfId="8521"/>
    <cellStyle name="표준 3 2 3 2 3" xfId="8522"/>
    <cellStyle name="표준 3 2 3 2 30" xfId="8523"/>
    <cellStyle name="표준 3 2 3 2 31" xfId="8524"/>
    <cellStyle name="표준 3 2 3 2 32" xfId="8525"/>
    <cellStyle name="표준 3 2 3 2 33" xfId="8526"/>
    <cellStyle name="표준 3 2 3 2 34" xfId="8527"/>
    <cellStyle name="표준 3 2 3 2 35" xfId="8528"/>
    <cellStyle name="표준 3 2 3 2 36" xfId="8529"/>
    <cellStyle name="표준 3 2 3 2 37" xfId="8530"/>
    <cellStyle name="표준 3 2 3 2 38" xfId="8531"/>
    <cellStyle name="표준 3 2 3 2 39" xfId="8532"/>
    <cellStyle name="표준 3 2 3 2 4" xfId="8533"/>
    <cellStyle name="표준 3 2 3 2 5" xfId="8534"/>
    <cellStyle name="표준 3 2 3 2 6" xfId="8535"/>
    <cellStyle name="표준 3 2 3 2 7" xfId="8536"/>
    <cellStyle name="표준 3 2 3 2 8" xfId="8537"/>
    <cellStyle name="표준 3 2 3 2 9" xfId="8538"/>
    <cellStyle name="표준 3 2 3 20" xfId="8539"/>
    <cellStyle name="표준 3 2 3 21" xfId="8540"/>
    <cellStyle name="표준 3 2 3 22" xfId="8541"/>
    <cellStyle name="표준 3 2 3 23" xfId="8542"/>
    <cellStyle name="표준 3 2 3 24" xfId="8543"/>
    <cellStyle name="표준 3 2 3 25" xfId="8544"/>
    <cellStyle name="표준 3 2 3 26" xfId="8545"/>
    <cellStyle name="표준 3 2 3 27" xfId="8546"/>
    <cellStyle name="표준 3 2 3 28" xfId="8547"/>
    <cellStyle name="표준 3 2 3 29" xfId="8548"/>
    <cellStyle name="표준 3 2 3 3" xfId="8549"/>
    <cellStyle name="표준 3 2 3 30" xfId="8550"/>
    <cellStyle name="표준 3 2 3 31" xfId="8551"/>
    <cellStyle name="표준 3 2 3 32" xfId="8552"/>
    <cellStyle name="표준 3 2 3 33" xfId="8553"/>
    <cellStyle name="표준 3 2 3 34" xfId="8554"/>
    <cellStyle name="표준 3 2 3 35" xfId="8555"/>
    <cellStyle name="표준 3 2 3 36" xfId="8556"/>
    <cellStyle name="표준 3 2 3 37" xfId="8557"/>
    <cellStyle name="표준 3 2 3 38" xfId="8558"/>
    <cellStyle name="표준 3 2 3 39" xfId="8559"/>
    <cellStyle name="표준 3 2 3 4" xfId="8560"/>
    <cellStyle name="표준 3 2 3 5" xfId="8561"/>
    <cellStyle name="표준 3 2 3 6" xfId="8562"/>
    <cellStyle name="표준 3 2 3 7" xfId="8563"/>
    <cellStyle name="표준 3 2 3 8" xfId="8564"/>
    <cellStyle name="표준 3 2 3 9" xfId="8565"/>
    <cellStyle name="표준 3 2 30" xfId="1292"/>
    <cellStyle name="표준 3 2 31" xfId="1330"/>
    <cellStyle name="표준 3 2 32" xfId="1368"/>
    <cellStyle name="표준 3 2 33" xfId="1406"/>
    <cellStyle name="표준 3 2 34" xfId="1442"/>
    <cellStyle name="표준 3 2 35" xfId="1477"/>
    <cellStyle name="표준 3 2 36" xfId="1513"/>
    <cellStyle name="표준 3 2 37" xfId="1549"/>
    <cellStyle name="표준 3 2 38" xfId="1584"/>
    <cellStyle name="표준 3 2 39" xfId="1619"/>
    <cellStyle name="표준 3 2 4" xfId="509"/>
    <cellStyle name="표준 3 2 40" xfId="8566"/>
    <cellStyle name="표준 3 2 41" xfId="8567"/>
    <cellStyle name="표준 3 2 42" xfId="8568"/>
    <cellStyle name="표준 3 2 43" xfId="8569"/>
    <cellStyle name="표준 3 2 44" xfId="8570"/>
    <cellStyle name="표준 3 2 45" xfId="8571"/>
    <cellStyle name="표준 3 2 46" xfId="8572"/>
    <cellStyle name="표준 3 2 47" xfId="8573"/>
    <cellStyle name="표준 3 2 48" xfId="8574"/>
    <cellStyle name="표준 3 2 49" xfId="8575"/>
    <cellStyle name="표준 3 2 5" xfId="530"/>
    <cellStyle name="표준 3 2 50" xfId="8576"/>
    <cellStyle name="표준 3 2 51" xfId="8577"/>
    <cellStyle name="표준 3 2 52" xfId="8578"/>
    <cellStyle name="표준 3 2 53" xfId="8579"/>
    <cellStyle name="표준 3 2 54" xfId="8580"/>
    <cellStyle name="표준 3 2 55" xfId="8581"/>
    <cellStyle name="표준 3 2 56" xfId="8582"/>
    <cellStyle name="표준 3 2 57" xfId="8583"/>
    <cellStyle name="표준 3 2 58" xfId="8584"/>
    <cellStyle name="표준 3 2 59" xfId="8585"/>
    <cellStyle name="표준 3 2 6" xfId="544"/>
    <cellStyle name="표준 3 2 60" xfId="8586"/>
    <cellStyle name="표준 3 2 61" xfId="8587"/>
    <cellStyle name="표준 3 2 62" xfId="8588"/>
    <cellStyle name="표준 3 2 63" xfId="8589"/>
    <cellStyle name="표준 3 2 64" xfId="8590"/>
    <cellStyle name="표준 3 2 65" xfId="8591"/>
    <cellStyle name="표준 3 2 66" xfId="8592"/>
    <cellStyle name="표준 3 2 67" xfId="8593"/>
    <cellStyle name="표준 3 2 68" xfId="8594"/>
    <cellStyle name="표준 3 2 69" xfId="8595"/>
    <cellStyle name="표준 3 2 7" xfId="646"/>
    <cellStyle name="표준 3 2 70" xfId="8596"/>
    <cellStyle name="표준 3 2 71" xfId="8597"/>
    <cellStyle name="표준 3 2 72" xfId="8598"/>
    <cellStyle name="표준 3 2 73" xfId="8599"/>
    <cellStyle name="표준 3 2 74" xfId="8600"/>
    <cellStyle name="표준 3 2 75" xfId="8601"/>
    <cellStyle name="표준 3 2 76" xfId="8602"/>
    <cellStyle name="표준 3 2 77" xfId="8603"/>
    <cellStyle name="표준 3 2 78" xfId="8604"/>
    <cellStyle name="표준 3 2 79" xfId="8605"/>
    <cellStyle name="표준 3 2 8" xfId="539"/>
    <cellStyle name="표준 3 2 80" xfId="8606"/>
    <cellStyle name="표준 3 2 81" xfId="8607"/>
    <cellStyle name="표준 3 2 82" xfId="8608"/>
    <cellStyle name="표준 3 2 83" xfId="8609"/>
    <cellStyle name="표준 3 2 84" xfId="8610"/>
    <cellStyle name="표준 3 2 85" xfId="8611"/>
    <cellStyle name="표준 3 2 86" xfId="8612"/>
    <cellStyle name="표준 3 2 87" xfId="8613"/>
    <cellStyle name="표준 3 2 88" xfId="8614"/>
    <cellStyle name="표준 3 2 89" xfId="8615"/>
    <cellStyle name="표준 3 2 9" xfId="558"/>
    <cellStyle name="표준 3 2 90" xfId="8616"/>
    <cellStyle name="표준 3 2 91" xfId="8617"/>
    <cellStyle name="표준 3 2 92" xfId="8618"/>
    <cellStyle name="표준 3 2 93" xfId="8619"/>
    <cellStyle name="표준 3 2 94" xfId="8620"/>
    <cellStyle name="표준 3 2 95" xfId="8621"/>
    <cellStyle name="표준 3 2 96" xfId="8622"/>
    <cellStyle name="표준 3 2 97" xfId="8623"/>
    <cellStyle name="표준 3 2 98" xfId="8624"/>
    <cellStyle name="표준 3 2 99" xfId="8625"/>
    <cellStyle name="표준 3 20" xfId="721"/>
    <cellStyle name="표준 3 21" xfId="759"/>
    <cellStyle name="표준 3 22" xfId="797"/>
    <cellStyle name="표준 3 23" xfId="835"/>
    <cellStyle name="표준 3 24" xfId="873"/>
    <cellStyle name="표준 3 25" xfId="911"/>
    <cellStyle name="표준 3 26" xfId="949"/>
    <cellStyle name="표준 3 27" xfId="986"/>
    <cellStyle name="표준 3 28" xfId="1023"/>
    <cellStyle name="표준 3 29" xfId="1060"/>
    <cellStyle name="표준 3 3" xfId="268"/>
    <cellStyle name="표준 3 30" xfId="1097"/>
    <cellStyle name="표준 3 31" xfId="1135"/>
    <cellStyle name="표준 3 32" xfId="1173"/>
    <cellStyle name="표준 3 33" xfId="1211"/>
    <cellStyle name="표준 3 34" xfId="1249"/>
    <cellStyle name="표준 3 35" xfId="1287"/>
    <cellStyle name="표준 3 36" xfId="1325"/>
    <cellStyle name="표준 3 37" xfId="1363"/>
    <cellStyle name="표준 3 38" xfId="1401"/>
    <cellStyle name="표준 3 39" xfId="1438"/>
    <cellStyle name="표준 3 4" xfId="269"/>
    <cellStyle name="표준 3 4 10" xfId="8626"/>
    <cellStyle name="표준 3 4 100" xfId="8627"/>
    <cellStyle name="표준 3 4 101" xfId="8628"/>
    <cellStyle name="표준 3 4 102" xfId="8629"/>
    <cellStyle name="표준 3 4 103" xfId="8630"/>
    <cellStyle name="표준 3 4 104" xfId="8631"/>
    <cellStyle name="표준 3 4 105" xfId="8632"/>
    <cellStyle name="표준 3 4 11" xfId="8633"/>
    <cellStyle name="표준 3 4 12" xfId="8634"/>
    <cellStyle name="표준 3 4 13" xfId="8635"/>
    <cellStyle name="표준 3 4 14" xfId="8636"/>
    <cellStyle name="표준 3 4 15" xfId="8637"/>
    <cellStyle name="표준 3 4 16" xfId="8638"/>
    <cellStyle name="표준 3 4 17" xfId="8639"/>
    <cellStyle name="표준 3 4 18" xfId="8640"/>
    <cellStyle name="표준 3 4 19" xfId="8641"/>
    <cellStyle name="표준 3 4 2" xfId="8642"/>
    <cellStyle name="표준 3 4 2 10" xfId="8643"/>
    <cellStyle name="표준 3 4 2 100" xfId="8644"/>
    <cellStyle name="표준 3 4 2 101" xfId="8645"/>
    <cellStyle name="표준 3 4 2 102" xfId="8646"/>
    <cellStyle name="표준 3 4 2 103" xfId="8647"/>
    <cellStyle name="표준 3 4 2 104" xfId="8648"/>
    <cellStyle name="표준 3 4 2 105" xfId="8649"/>
    <cellStyle name="표준 3 4 2 11" xfId="8650"/>
    <cellStyle name="표준 3 4 2 12" xfId="8651"/>
    <cellStyle name="표준 3 4 2 13" xfId="8652"/>
    <cellStyle name="표준 3 4 2 14" xfId="8653"/>
    <cellStyle name="표준 3 4 2 15" xfId="8654"/>
    <cellStyle name="표준 3 4 2 16" xfId="8655"/>
    <cellStyle name="표준 3 4 2 17" xfId="8656"/>
    <cellStyle name="표준 3 4 2 18" xfId="8657"/>
    <cellStyle name="표준 3 4 2 19" xfId="8658"/>
    <cellStyle name="표준 3 4 2 2" xfId="8659"/>
    <cellStyle name="표준 3 4 2 2 10" xfId="8660"/>
    <cellStyle name="표준 3 4 2 2 11" xfId="8661"/>
    <cellStyle name="표준 3 4 2 2 12" xfId="8662"/>
    <cellStyle name="표준 3 4 2 2 13" xfId="8663"/>
    <cellStyle name="표준 3 4 2 2 14" xfId="8664"/>
    <cellStyle name="표준 3 4 2 2 15" xfId="8665"/>
    <cellStyle name="표준 3 4 2 2 16" xfId="8666"/>
    <cellStyle name="표준 3 4 2 2 17" xfId="8667"/>
    <cellStyle name="표준 3 4 2 2 18" xfId="8668"/>
    <cellStyle name="표준 3 4 2 2 19" xfId="8669"/>
    <cellStyle name="표준 3 4 2 2 2" xfId="8670"/>
    <cellStyle name="표준 3 4 2 2 2 10" xfId="8671"/>
    <cellStyle name="표준 3 4 2 2 2 11" xfId="8672"/>
    <cellStyle name="표준 3 4 2 2 2 12" xfId="8673"/>
    <cellStyle name="표준 3 4 2 2 2 13" xfId="8674"/>
    <cellStyle name="표준 3 4 2 2 2 14" xfId="8675"/>
    <cellStyle name="표준 3 4 2 2 2 15" xfId="8676"/>
    <cellStyle name="표준 3 4 2 2 2 16" xfId="8677"/>
    <cellStyle name="표준 3 4 2 2 2 17" xfId="8678"/>
    <cellStyle name="표준 3 4 2 2 2 18" xfId="8679"/>
    <cellStyle name="표준 3 4 2 2 2 19" xfId="8680"/>
    <cellStyle name="표준 3 4 2 2 2 2" xfId="8681"/>
    <cellStyle name="표준 3 4 2 2 2 20" xfId="8682"/>
    <cellStyle name="표준 3 4 2 2 2 21" xfId="8683"/>
    <cellStyle name="표준 3 4 2 2 2 22" xfId="8684"/>
    <cellStyle name="표준 3 4 2 2 2 23" xfId="8685"/>
    <cellStyle name="표준 3 4 2 2 2 24" xfId="8686"/>
    <cellStyle name="표준 3 4 2 2 2 25" xfId="8687"/>
    <cellStyle name="표준 3 4 2 2 2 26" xfId="8688"/>
    <cellStyle name="표준 3 4 2 2 2 27" xfId="8689"/>
    <cellStyle name="표준 3 4 2 2 2 28" xfId="8690"/>
    <cellStyle name="표준 3 4 2 2 2 29" xfId="8691"/>
    <cellStyle name="표준 3 4 2 2 2 3" xfId="8692"/>
    <cellStyle name="표준 3 4 2 2 2 30" xfId="8693"/>
    <cellStyle name="표준 3 4 2 2 2 31" xfId="8694"/>
    <cellStyle name="표준 3 4 2 2 2 32" xfId="8695"/>
    <cellStyle name="표준 3 4 2 2 2 33" xfId="8696"/>
    <cellStyle name="표준 3 4 2 2 2 34" xfId="8697"/>
    <cellStyle name="표준 3 4 2 2 2 35" xfId="8698"/>
    <cellStyle name="표준 3 4 2 2 2 36" xfId="8699"/>
    <cellStyle name="표준 3 4 2 2 2 37" xfId="8700"/>
    <cellStyle name="표준 3 4 2 2 2 38" xfId="8701"/>
    <cellStyle name="표준 3 4 2 2 2 39" xfId="8702"/>
    <cellStyle name="표준 3 4 2 2 2 4" xfId="8703"/>
    <cellStyle name="표준 3 4 2 2 2 5" xfId="8704"/>
    <cellStyle name="표준 3 4 2 2 2 6" xfId="8705"/>
    <cellStyle name="표준 3 4 2 2 2 7" xfId="8706"/>
    <cellStyle name="표준 3 4 2 2 2 8" xfId="8707"/>
    <cellStyle name="표준 3 4 2 2 2 9" xfId="8708"/>
    <cellStyle name="표준 3 4 2 2 20" xfId="8709"/>
    <cellStyle name="표준 3 4 2 2 21" xfId="8710"/>
    <cellStyle name="표준 3 4 2 2 22" xfId="8711"/>
    <cellStyle name="표준 3 4 2 2 23" xfId="8712"/>
    <cellStyle name="표준 3 4 2 2 24" xfId="8713"/>
    <cellStyle name="표준 3 4 2 2 25" xfId="8714"/>
    <cellStyle name="표준 3 4 2 2 26" xfId="8715"/>
    <cellStyle name="표준 3 4 2 2 27" xfId="8716"/>
    <cellStyle name="표준 3 4 2 2 28" xfId="8717"/>
    <cellStyle name="표준 3 4 2 2 29" xfId="8718"/>
    <cellStyle name="표준 3 4 2 2 3" xfId="8719"/>
    <cellStyle name="표준 3 4 2 2 30" xfId="8720"/>
    <cellStyle name="표준 3 4 2 2 31" xfId="8721"/>
    <cellStyle name="표준 3 4 2 2 32" xfId="8722"/>
    <cellStyle name="표준 3 4 2 2 33" xfId="8723"/>
    <cellStyle name="표준 3 4 2 2 34" xfId="8724"/>
    <cellStyle name="표준 3 4 2 2 35" xfId="8725"/>
    <cellStyle name="표준 3 4 2 2 36" xfId="8726"/>
    <cellStyle name="표준 3 4 2 2 37" xfId="8727"/>
    <cellStyle name="표준 3 4 2 2 38" xfId="8728"/>
    <cellStyle name="표준 3 4 2 2 39" xfId="8729"/>
    <cellStyle name="표준 3 4 2 2 4" xfId="8730"/>
    <cellStyle name="표준 3 4 2 2 5" xfId="8731"/>
    <cellStyle name="표준 3 4 2 2 6" xfId="8732"/>
    <cellStyle name="표준 3 4 2 2 7" xfId="8733"/>
    <cellStyle name="표준 3 4 2 2 8" xfId="8734"/>
    <cellStyle name="표준 3 4 2 2 9" xfId="8735"/>
    <cellStyle name="표준 3 4 2 20" xfId="8736"/>
    <cellStyle name="표준 3 4 2 21" xfId="8737"/>
    <cellStyle name="표준 3 4 2 22" xfId="8738"/>
    <cellStyle name="표준 3 4 2 23" xfId="8739"/>
    <cellStyle name="표준 3 4 2 24" xfId="8740"/>
    <cellStyle name="표준 3 4 2 25" xfId="8741"/>
    <cellStyle name="표준 3 4 2 26" xfId="8742"/>
    <cellStyle name="표준 3 4 2 27" xfId="8743"/>
    <cellStyle name="표준 3 4 2 28" xfId="8744"/>
    <cellStyle name="표준 3 4 2 29" xfId="8745"/>
    <cellStyle name="표준 3 4 2 3" xfId="8746"/>
    <cellStyle name="표준 3 4 2 30" xfId="8747"/>
    <cellStyle name="표준 3 4 2 31" xfId="8748"/>
    <cellStyle name="표준 3 4 2 32" xfId="8749"/>
    <cellStyle name="표준 3 4 2 33" xfId="8750"/>
    <cellStyle name="표준 3 4 2 34" xfId="8751"/>
    <cellStyle name="표준 3 4 2 35" xfId="8752"/>
    <cellStyle name="표준 3 4 2 36" xfId="8753"/>
    <cellStyle name="표준 3 4 2 37" xfId="8754"/>
    <cellStyle name="표준 3 4 2 38" xfId="8755"/>
    <cellStyle name="표준 3 4 2 39" xfId="8756"/>
    <cellStyle name="표준 3 4 2 4" xfId="8757"/>
    <cellStyle name="표준 3 4 2 40" xfId="8758"/>
    <cellStyle name="표준 3 4 2 41" xfId="8759"/>
    <cellStyle name="표준 3 4 2 42" xfId="8760"/>
    <cellStyle name="표준 3 4 2 43" xfId="8761"/>
    <cellStyle name="표준 3 4 2 44" xfId="8762"/>
    <cellStyle name="표준 3 4 2 45" xfId="8763"/>
    <cellStyle name="표준 3 4 2 46" xfId="8764"/>
    <cellStyle name="표준 3 4 2 47" xfId="8765"/>
    <cellStyle name="표준 3 4 2 48" xfId="8766"/>
    <cellStyle name="표준 3 4 2 49" xfId="8767"/>
    <cellStyle name="표준 3 4 2 5" xfId="8768"/>
    <cellStyle name="표준 3 4 2 50" xfId="8769"/>
    <cellStyle name="표준 3 4 2 51" xfId="8770"/>
    <cellStyle name="표준 3 4 2 52" xfId="8771"/>
    <cellStyle name="표준 3 4 2 53" xfId="8772"/>
    <cellStyle name="표준 3 4 2 54" xfId="8773"/>
    <cellStyle name="표준 3 4 2 55" xfId="8774"/>
    <cellStyle name="표준 3 4 2 56" xfId="8775"/>
    <cellStyle name="표준 3 4 2 57" xfId="8776"/>
    <cellStyle name="표준 3 4 2 58" xfId="8777"/>
    <cellStyle name="표준 3 4 2 59" xfId="8778"/>
    <cellStyle name="표준 3 4 2 6" xfId="8779"/>
    <cellStyle name="표준 3 4 2 60" xfId="8780"/>
    <cellStyle name="표준 3 4 2 61" xfId="8781"/>
    <cellStyle name="표준 3 4 2 62" xfId="8782"/>
    <cellStyle name="표준 3 4 2 63" xfId="8783"/>
    <cellStyle name="표준 3 4 2 64" xfId="8784"/>
    <cellStyle name="표준 3 4 2 65" xfId="8785"/>
    <cellStyle name="표준 3 4 2 66" xfId="8786"/>
    <cellStyle name="표준 3 4 2 67" xfId="8787"/>
    <cellStyle name="표준 3 4 2 68" xfId="8788"/>
    <cellStyle name="표준 3 4 2 69" xfId="8789"/>
    <cellStyle name="표준 3 4 2 7" xfId="8790"/>
    <cellStyle name="표준 3 4 2 70" xfId="8791"/>
    <cellStyle name="표준 3 4 2 71" xfId="8792"/>
    <cellStyle name="표준 3 4 2 72" xfId="8793"/>
    <cellStyle name="표준 3 4 2 73" xfId="8794"/>
    <cellStyle name="표준 3 4 2 74" xfId="8795"/>
    <cellStyle name="표준 3 4 2 75" xfId="8796"/>
    <cellStyle name="표준 3 4 2 76" xfId="8797"/>
    <cellStyle name="표준 3 4 2 77" xfId="8798"/>
    <cellStyle name="표준 3 4 2 78" xfId="8799"/>
    <cellStyle name="표준 3 4 2 79" xfId="8800"/>
    <cellStyle name="표준 3 4 2 8" xfId="8801"/>
    <cellStyle name="표준 3 4 2 80" xfId="8802"/>
    <cellStyle name="표준 3 4 2 81" xfId="8803"/>
    <cellStyle name="표준 3 4 2 82" xfId="8804"/>
    <cellStyle name="표준 3 4 2 83" xfId="8805"/>
    <cellStyle name="표준 3 4 2 84" xfId="8806"/>
    <cellStyle name="표준 3 4 2 85" xfId="8807"/>
    <cellStyle name="표준 3 4 2 86" xfId="8808"/>
    <cellStyle name="표준 3 4 2 87" xfId="8809"/>
    <cellStyle name="표준 3 4 2 88" xfId="8810"/>
    <cellStyle name="표준 3 4 2 89" xfId="8811"/>
    <cellStyle name="표준 3 4 2 9" xfId="8812"/>
    <cellStyle name="표준 3 4 2 90" xfId="8813"/>
    <cellStyle name="표준 3 4 2 91" xfId="8814"/>
    <cellStyle name="표준 3 4 2 92" xfId="8815"/>
    <cellStyle name="표준 3 4 2 93" xfId="8816"/>
    <cellStyle name="표준 3 4 2 94" xfId="8817"/>
    <cellStyle name="표준 3 4 2 95" xfId="8818"/>
    <cellStyle name="표준 3 4 2 96" xfId="8819"/>
    <cellStyle name="표준 3 4 2 97" xfId="8820"/>
    <cellStyle name="표준 3 4 2 98" xfId="8821"/>
    <cellStyle name="표준 3 4 2 99" xfId="8822"/>
    <cellStyle name="표준 3 4 20" xfId="8823"/>
    <cellStyle name="표준 3 4 21" xfId="8824"/>
    <cellStyle name="표준 3 4 22" xfId="8825"/>
    <cellStyle name="표준 3 4 23" xfId="8826"/>
    <cellStyle name="표준 3 4 24" xfId="8827"/>
    <cellStyle name="표준 3 4 25" xfId="8828"/>
    <cellStyle name="표준 3 4 26" xfId="8829"/>
    <cellStyle name="표준 3 4 27" xfId="8830"/>
    <cellStyle name="표준 3 4 28" xfId="8831"/>
    <cellStyle name="표준 3 4 29" xfId="8832"/>
    <cellStyle name="표준 3 4 3" xfId="8833"/>
    <cellStyle name="표준 3 4 3 2" xfId="8834"/>
    <cellStyle name="표준 3 4 30" xfId="8835"/>
    <cellStyle name="표준 3 4 31" xfId="8836"/>
    <cellStyle name="표준 3 4 32" xfId="8837"/>
    <cellStyle name="표준 3 4 33" xfId="8838"/>
    <cellStyle name="표준 3 4 34" xfId="8839"/>
    <cellStyle name="표준 3 4 35" xfId="8840"/>
    <cellStyle name="표준 3 4 36" xfId="8841"/>
    <cellStyle name="표준 3 4 37" xfId="8842"/>
    <cellStyle name="표준 3 4 38" xfId="8843"/>
    <cellStyle name="표준 3 4 39" xfId="8844"/>
    <cellStyle name="표준 3 4 4" xfId="8845"/>
    <cellStyle name="표준 3 4 40" xfId="8846"/>
    <cellStyle name="표준 3 4 41" xfId="8847"/>
    <cellStyle name="표준 3 4 42" xfId="8848"/>
    <cellStyle name="표준 3 4 43" xfId="8849"/>
    <cellStyle name="표준 3 4 44" xfId="8850"/>
    <cellStyle name="표준 3 4 45" xfId="8851"/>
    <cellStyle name="표준 3 4 46" xfId="8852"/>
    <cellStyle name="표준 3 4 47" xfId="8853"/>
    <cellStyle name="표준 3 4 48" xfId="8854"/>
    <cellStyle name="표준 3 4 49" xfId="8855"/>
    <cellStyle name="표준 3 4 5" xfId="8856"/>
    <cellStyle name="표준 3 4 50" xfId="8857"/>
    <cellStyle name="표준 3 4 51" xfId="8858"/>
    <cellStyle name="표준 3 4 52" xfId="8859"/>
    <cellStyle name="표준 3 4 53" xfId="8860"/>
    <cellStyle name="표준 3 4 54" xfId="8861"/>
    <cellStyle name="표준 3 4 55" xfId="8862"/>
    <cellStyle name="표준 3 4 56" xfId="8863"/>
    <cellStyle name="표준 3 4 57" xfId="8864"/>
    <cellStyle name="표준 3 4 58" xfId="8865"/>
    <cellStyle name="표준 3 4 59" xfId="8866"/>
    <cellStyle name="표준 3 4 6" xfId="8867"/>
    <cellStyle name="표준 3 4 60" xfId="8868"/>
    <cellStyle name="표준 3 4 61" xfId="8869"/>
    <cellStyle name="표준 3 4 62" xfId="8870"/>
    <cellStyle name="표준 3 4 63" xfId="8871"/>
    <cellStyle name="표준 3 4 64" xfId="8872"/>
    <cellStyle name="표준 3 4 65" xfId="8873"/>
    <cellStyle name="표준 3 4 66" xfId="8874"/>
    <cellStyle name="표준 3 4 67" xfId="8875"/>
    <cellStyle name="표준 3 4 68" xfId="8876"/>
    <cellStyle name="표준 3 4 69" xfId="8877"/>
    <cellStyle name="표준 3 4 7" xfId="8878"/>
    <cellStyle name="표준 3 4 70" xfId="8879"/>
    <cellStyle name="표준 3 4 71" xfId="8880"/>
    <cellStyle name="표준 3 4 72" xfId="8881"/>
    <cellStyle name="표준 3 4 73" xfId="8882"/>
    <cellStyle name="표준 3 4 74" xfId="8883"/>
    <cellStyle name="표준 3 4 75" xfId="8884"/>
    <cellStyle name="표준 3 4 76" xfId="8885"/>
    <cellStyle name="표준 3 4 77" xfId="8886"/>
    <cellStyle name="표준 3 4 78" xfId="8887"/>
    <cellStyle name="표준 3 4 79" xfId="8888"/>
    <cellStyle name="표준 3 4 8" xfId="8889"/>
    <cellStyle name="표준 3 4 80" xfId="8890"/>
    <cellStyle name="표준 3 4 81" xfId="8891"/>
    <cellStyle name="표준 3 4 82" xfId="8892"/>
    <cellStyle name="표준 3 4 83" xfId="8893"/>
    <cellStyle name="표준 3 4 84" xfId="8894"/>
    <cellStyle name="표준 3 4 85" xfId="8895"/>
    <cellStyle name="표준 3 4 86" xfId="8896"/>
    <cellStyle name="표준 3 4 87" xfId="8897"/>
    <cellStyle name="표준 3 4 88" xfId="8898"/>
    <cellStyle name="표준 3 4 89" xfId="8899"/>
    <cellStyle name="표준 3 4 9" xfId="8900"/>
    <cellStyle name="표준 3 4 90" xfId="8901"/>
    <cellStyle name="표준 3 4 91" xfId="8902"/>
    <cellStyle name="표준 3 4 92" xfId="8903"/>
    <cellStyle name="표준 3 4 93" xfId="8904"/>
    <cellStyle name="표준 3 4 94" xfId="8905"/>
    <cellStyle name="표준 3 4 95" xfId="8906"/>
    <cellStyle name="표준 3 4 96" xfId="8907"/>
    <cellStyle name="표준 3 4 97" xfId="8908"/>
    <cellStyle name="표준 3 4 98" xfId="8909"/>
    <cellStyle name="표준 3 4 99" xfId="8910"/>
    <cellStyle name="표준 3 40" xfId="1474"/>
    <cellStyle name="표준 3 41" xfId="1510"/>
    <cellStyle name="표준 3 42" xfId="1546"/>
    <cellStyle name="표준 3 43" xfId="8911"/>
    <cellStyle name="표준 3 44" xfId="8912"/>
    <cellStyle name="표준 3 45" xfId="8913"/>
    <cellStyle name="표준 3 46" xfId="8914"/>
    <cellStyle name="표준 3 47" xfId="8915"/>
    <cellStyle name="표준 3 48" xfId="8916"/>
    <cellStyle name="표준 3 49" xfId="8917"/>
    <cellStyle name="표준 3 5" xfId="521"/>
    <cellStyle name="표준 3 5 10" xfId="8918"/>
    <cellStyle name="표준 3 5 11" xfId="8919"/>
    <cellStyle name="표준 3 5 12" xfId="8920"/>
    <cellStyle name="표준 3 5 13" xfId="8921"/>
    <cellStyle name="표준 3 5 14" xfId="8922"/>
    <cellStyle name="표준 3 5 15" xfId="8923"/>
    <cellStyle name="표준 3 5 16" xfId="8924"/>
    <cellStyle name="표준 3 5 17" xfId="8925"/>
    <cellStyle name="표준 3 5 18" xfId="8926"/>
    <cellStyle name="표준 3 5 19" xfId="8927"/>
    <cellStyle name="표준 3 5 2" xfId="8928"/>
    <cellStyle name="표준 3 5 2 10" xfId="8929"/>
    <cellStyle name="표준 3 5 2 11" xfId="8930"/>
    <cellStyle name="표준 3 5 2 12" xfId="8931"/>
    <cellStyle name="표준 3 5 2 13" xfId="8932"/>
    <cellStyle name="표준 3 5 2 14" xfId="8933"/>
    <cellStyle name="표준 3 5 2 15" xfId="8934"/>
    <cellStyle name="표준 3 5 2 16" xfId="8935"/>
    <cellStyle name="표준 3 5 2 17" xfId="8936"/>
    <cellStyle name="표준 3 5 2 18" xfId="8937"/>
    <cellStyle name="표준 3 5 2 19" xfId="8938"/>
    <cellStyle name="표준 3 5 2 2" xfId="8939"/>
    <cellStyle name="표준 3 5 2 20" xfId="8940"/>
    <cellStyle name="표준 3 5 2 21" xfId="8941"/>
    <cellStyle name="표준 3 5 2 22" xfId="8942"/>
    <cellStyle name="표준 3 5 2 23" xfId="8943"/>
    <cellStyle name="표준 3 5 2 24" xfId="8944"/>
    <cellStyle name="표준 3 5 2 25" xfId="8945"/>
    <cellStyle name="표준 3 5 2 26" xfId="8946"/>
    <cellStyle name="표준 3 5 2 27" xfId="8947"/>
    <cellStyle name="표준 3 5 2 28" xfId="8948"/>
    <cellStyle name="표준 3 5 2 29" xfId="8949"/>
    <cellStyle name="표준 3 5 2 3" xfId="8950"/>
    <cellStyle name="표준 3 5 2 30" xfId="8951"/>
    <cellStyle name="표준 3 5 2 31" xfId="8952"/>
    <cellStyle name="표준 3 5 2 32" xfId="8953"/>
    <cellStyle name="표준 3 5 2 33" xfId="8954"/>
    <cellStyle name="표준 3 5 2 34" xfId="8955"/>
    <cellStyle name="표준 3 5 2 35" xfId="8956"/>
    <cellStyle name="표준 3 5 2 36" xfId="8957"/>
    <cellStyle name="표준 3 5 2 37" xfId="8958"/>
    <cellStyle name="표준 3 5 2 38" xfId="8959"/>
    <cellStyle name="표준 3 5 2 39" xfId="8960"/>
    <cellStyle name="표준 3 5 2 4" xfId="8961"/>
    <cellStyle name="표준 3 5 2 5" xfId="8962"/>
    <cellStyle name="표준 3 5 2 6" xfId="8963"/>
    <cellStyle name="표준 3 5 2 7" xfId="8964"/>
    <cellStyle name="표준 3 5 2 8" xfId="8965"/>
    <cellStyle name="표준 3 5 2 9" xfId="8966"/>
    <cellStyle name="표준 3 5 20" xfId="8967"/>
    <cellStyle name="표준 3 5 21" xfId="8968"/>
    <cellStyle name="표준 3 5 22" xfId="8969"/>
    <cellStyle name="표준 3 5 23" xfId="8970"/>
    <cellStyle name="표준 3 5 24" xfId="8971"/>
    <cellStyle name="표준 3 5 25" xfId="8972"/>
    <cellStyle name="표준 3 5 26" xfId="8973"/>
    <cellStyle name="표준 3 5 27" xfId="8974"/>
    <cellStyle name="표준 3 5 28" xfId="8975"/>
    <cellStyle name="표준 3 5 29" xfId="8976"/>
    <cellStyle name="표준 3 5 3" xfId="8977"/>
    <cellStyle name="표준 3 5 30" xfId="8978"/>
    <cellStyle name="표준 3 5 31" xfId="8979"/>
    <cellStyle name="표준 3 5 32" xfId="8980"/>
    <cellStyle name="표준 3 5 33" xfId="8981"/>
    <cellStyle name="표준 3 5 34" xfId="8982"/>
    <cellStyle name="표준 3 5 35" xfId="8983"/>
    <cellStyle name="표준 3 5 36" xfId="8984"/>
    <cellStyle name="표준 3 5 37" xfId="8985"/>
    <cellStyle name="표준 3 5 38" xfId="8986"/>
    <cellStyle name="표준 3 5 39" xfId="8987"/>
    <cellStyle name="표준 3 5 4" xfId="8988"/>
    <cellStyle name="표준 3 5 5" xfId="8989"/>
    <cellStyle name="표준 3 5 6" xfId="8990"/>
    <cellStyle name="표준 3 5 7" xfId="8991"/>
    <cellStyle name="표준 3 5 8" xfId="8992"/>
    <cellStyle name="표준 3 5 9" xfId="8993"/>
    <cellStyle name="표준 3 50" xfId="8994"/>
    <cellStyle name="표준 3 51" xfId="8995"/>
    <cellStyle name="표준 3 52" xfId="8996"/>
    <cellStyle name="표준 3 53" xfId="8997"/>
    <cellStyle name="표준 3 54" xfId="8998"/>
    <cellStyle name="표준 3 55" xfId="8999"/>
    <cellStyle name="표준 3 56" xfId="9000"/>
    <cellStyle name="표준 3 57" xfId="9001"/>
    <cellStyle name="표준 3 58" xfId="9002"/>
    <cellStyle name="표준 3 59" xfId="9003"/>
    <cellStyle name="표준 3 6" xfId="524"/>
    <cellStyle name="표준 3 60" xfId="9004"/>
    <cellStyle name="표준 3 61" xfId="9005"/>
    <cellStyle name="표준 3 62" xfId="9006"/>
    <cellStyle name="표준 3 63" xfId="9007"/>
    <cellStyle name="표준 3 64" xfId="9008"/>
    <cellStyle name="표준 3 65" xfId="9009"/>
    <cellStyle name="표준 3 66" xfId="9010"/>
    <cellStyle name="표준 3 67" xfId="9011"/>
    <cellStyle name="표준 3 68" xfId="9012"/>
    <cellStyle name="표준 3 69" xfId="9013"/>
    <cellStyle name="표준 3 7" xfId="508"/>
    <cellStyle name="표준 3 70" xfId="9014"/>
    <cellStyle name="표준 3 71" xfId="9015"/>
    <cellStyle name="표준 3 72" xfId="9016"/>
    <cellStyle name="표준 3 73" xfId="9017"/>
    <cellStyle name="표준 3 74" xfId="9018"/>
    <cellStyle name="표준 3 75" xfId="9019"/>
    <cellStyle name="표준 3 76" xfId="9020"/>
    <cellStyle name="표준 3 77" xfId="9021"/>
    <cellStyle name="표준 3 78" xfId="9022"/>
    <cellStyle name="표준 3 79" xfId="9023"/>
    <cellStyle name="표준 3 8" xfId="533"/>
    <cellStyle name="표준 3 80" xfId="9024"/>
    <cellStyle name="표준 3 81" xfId="9025"/>
    <cellStyle name="표준 3 82" xfId="9026"/>
    <cellStyle name="표준 3 83" xfId="9027"/>
    <cellStyle name="표준 3 84" xfId="9028"/>
    <cellStyle name="표준 3 85" xfId="9029"/>
    <cellStyle name="표준 3 86" xfId="9030"/>
    <cellStyle name="표준 3 87" xfId="9031"/>
    <cellStyle name="표준 3 88" xfId="9032"/>
    <cellStyle name="표준 3 89" xfId="9033"/>
    <cellStyle name="표준 3 9" xfId="542"/>
    <cellStyle name="표준 3 90" xfId="9034"/>
    <cellStyle name="표준 3 91" xfId="9035"/>
    <cellStyle name="표준 3 92" xfId="9036"/>
    <cellStyle name="표준 3 93" xfId="9037"/>
    <cellStyle name="표준 3 94" xfId="9038"/>
    <cellStyle name="표준 3 95" xfId="9039"/>
    <cellStyle name="표준 3 96" xfId="9040"/>
    <cellStyle name="표준 3 97" xfId="9041"/>
    <cellStyle name="표준 3 98" xfId="9042"/>
    <cellStyle name="표준 3 99" xfId="9043"/>
    <cellStyle name="표준 30" xfId="9044"/>
    <cellStyle name="표준 31" xfId="270"/>
    <cellStyle name="표준 32" xfId="271"/>
    <cellStyle name="표준 33" xfId="272"/>
    <cellStyle name="표준 34" xfId="273"/>
    <cellStyle name="표준 35" xfId="274"/>
    <cellStyle name="표준 36" xfId="275"/>
    <cellStyle name="표준 37" xfId="276"/>
    <cellStyle name="표준 38" xfId="277"/>
    <cellStyle name="표준 39" xfId="278"/>
    <cellStyle name="표준 4" xfId="279"/>
    <cellStyle name="표준 4 2" xfId="280"/>
    <cellStyle name="표준 40" xfId="9045"/>
    <cellStyle name="표준 41" xfId="281"/>
    <cellStyle name="표준 42" xfId="9046"/>
    <cellStyle name="표준 43" xfId="9047"/>
    <cellStyle name="표준 44" xfId="9048"/>
    <cellStyle name="표준 45" xfId="9049"/>
    <cellStyle name="표준 46" xfId="9050"/>
    <cellStyle name="표준 47" xfId="9051"/>
    <cellStyle name="표준 48" xfId="9052"/>
    <cellStyle name="표준 49" xfId="9053"/>
    <cellStyle name="표준 5" xfId="282"/>
    <cellStyle name="표준 5 10" xfId="881"/>
    <cellStyle name="표준 5 11" xfId="919"/>
    <cellStyle name="표준 5 12" xfId="956"/>
    <cellStyle name="표준 5 13" xfId="993"/>
    <cellStyle name="표준 5 14" xfId="1030"/>
    <cellStyle name="표준 5 15" xfId="1067"/>
    <cellStyle name="표준 5 16" xfId="1105"/>
    <cellStyle name="표준 5 17" xfId="1143"/>
    <cellStyle name="표준 5 18" xfId="1181"/>
    <cellStyle name="표준 5 19" xfId="1219"/>
    <cellStyle name="표준 5 2" xfId="565"/>
    <cellStyle name="표준 5 2 10" xfId="9054"/>
    <cellStyle name="표준 5 2 11" xfId="9055"/>
    <cellStyle name="표준 5 2 12" xfId="9056"/>
    <cellStyle name="표준 5 2 13" xfId="9057"/>
    <cellStyle name="표준 5 2 14" xfId="9058"/>
    <cellStyle name="표준 5 2 15" xfId="9059"/>
    <cellStyle name="표준 5 2 16" xfId="9060"/>
    <cellStyle name="표준 5 2 17" xfId="9061"/>
    <cellStyle name="표준 5 2 18" xfId="9062"/>
    <cellStyle name="표준 5 2 19" xfId="9063"/>
    <cellStyle name="표준 5 2 2" xfId="9064"/>
    <cellStyle name="표준 5 2 20" xfId="9065"/>
    <cellStyle name="표준 5 2 21" xfId="9066"/>
    <cellStyle name="표준 5 2 22" xfId="9067"/>
    <cellStyle name="표준 5 2 23" xfId="9068"/>
    <cellStyle name="표준 5 2 24" xfId="9069"/>
    <cellStyle name="표준 5 2 25" xfId="9070"/>
    <cellStyle name="표준 5 2 26" xfId="9071"/>
    <cellStyle name="표준 5 2 27" xfId="9072"/>
    <cellStyle name="표준 5 2 28" xfId="9073"/>
    <cellStyle name="표준 5 2 29" xfId="9074"/>
    <cellStyle name="표준 5 2 3" xfId="9075"/>
    <cellStyle name="표준 5 2 30" xfId="9076"/>
    <cellStyle name="표준 5 2 31" xfId="9077"/>
    <cellStyle name="표준 5 2 32" xfId="9078"/>
    <cellStyle name="표준 5 2 33" xfId="9079"/>
    <cellStyle name="표준 5 2 34" xfId="9080"/>
    <cellStyle name="표준 5 2 35" xfId="9081"/>
    <cellStyle name="표준 5 2 36" xfId="9082"/>
    <cellStyle name="표준 5 2 37" xfId="9083"/>
    <cellStyle name="표준 5 2 38" xfId="9084"/>
    <cellStyle name="표준 5 2 39" xfId="9085"/>
    <cellStyle name="표준 5 2 4" xfId="9086"/>
    <cellStyle name="표준 5 2 5" xfId="9087"/>
    <cellStyle name="표준 5 2 6" xfId="9088"/>
    <cellStyle name="표준 5 2 7" xfId="9089"/>
    <cellStyle name="표준 5 2 8" xfId="9090"/>
    <cellStyle name="표준 5 2 9" xfId="9091"/>
    <cellStyle name="표준 5 20" xfId="1257"/>
    <cellStyle name="표준 5 21" xfId="1295"/>
    <cellStyle name="표준 5 22" xfId="1333"/>
    <cellStyle name="표준 5 23" xfId="1371"/>
    <cellStyle name="표준 5 24" xfId="1408"/>
    <cellStyle name="표준 5 25" xfId="1444"/>
    <cellStyle name="표준 5 26" xfId="1480"/>
    <cellStyle name="표준 5 27" xfId="1516"/>
    <cellStyle name="표준 5 28" xfId="1552"/>
    <cellStyle name="표준 5 29" xfId="1587"/>
    <cellStyle name="표준 5 3" xfId="611"/>
    <cellStyle name="표준 5 3 10" xfId="9092"/>
    <cellStyle name="표준 5 3 11" xfId="9093"/>
    <cellStyle name="표준 5 3 12" xfId="9094"/>
    <cellStyle name="표준 5 3 13" xfId="9095"/>
    <cellStyle name="표준 5 3 14" xfId="9096"/>
    <cellStyle name="표준 5 3 15" xfId="9097"/>
    <cellStyle name="표준 5 3 16" xfId="9098"/>
    <cellStyle name="표준 5 3 17" xfId="9099"/>
    <cellStyle name="표준 5 3 18" xfId="9100"/>
    <cellStyle name="표준 5 3 19" xfId="9101"/>
    <cellStyle name="표준 5 3 2" xfId="9102"/>
    <cellStyle name="표준 5 3 20" xfId="9103"/>
    <cellStyle name="표준 5 3 21" xfId="9104"/>
    <cellStyle name="표준 5 3 22" xfId="9105"/>
    <cellStyle name="표준 5 3 23" xfId="9106"/>
    <cellStyle name="표준 5 3 24" xfId="9107"/>
    <cellStyle name="표준 5 3 25" xfId="9108"/>
    <cellStyle name="표준 5 3 26" xfId="9109"/>
    <cellStyle name="표준 5 3 27" xfId="9110"/>
    <cellStyle name="표준 5 3 28" xfId="9111"/>
    <cellStyle name="표준 5 3 29" xfId="9112"/>
    <cellStyle name="표준 5 3 3" xfId="9113"/>
    <cellStyle name="표준 5 3 30" xfId="9114"/>
    <cellStyle name="표준 5 3 31" xfId="9115"/>
    <cellStyle name="표준 5 3 32" xfId="9116"/>
    <cellStyle name="표준 5 3 33" xfId="9117"/>
    <cellStyle name="표준 5 3 34" xfId="9118"/>
    <cellStyle name="표준 5 3 35" xfId="9119"/>
    <cellStyle name="표준 5 3 36" xfId="9120"/>
    <cellStyle name="표준 5 3 37" xfId="9121"/>
    <cellStyle name="표준 5 3 38" xfId="9122"/>
    <cellStyle name="표준 5 3 39" xfId="9123"/>
    <cellStyle name="표준 5 3 4" xfId="9124"/>
    <cellStyle name="표준 5 3 5" xfId="9125"/>
    <cellStyle name="표준 5 3 6" xfId="9126"/>
    <cellStyle name="표준 5 3 7" xfId="9127"/>
    <cellStyle name="표준 5 3 8" xfId="9128"/>
    <cellStyle name="표준 5 3 9" xfId="9129"/>
    <cellStyle name="표준 5 30" xfId="1622"/>
    <cellStyle name="표준 5 31" xfId="1654"/>
    <cellStyle name="표준 5 32" xfId="1686"/>
    <cellStyle name="표준 5 33" xfId="1718"/>
    <cellStyle name="표준 5 34" xfId="1750"/>
    <cellStyle name="표준 5 35" xfId="1781"/>
    <cellStyle name="표준 5 36" xfId="1811"/>
    <cellStyle name="표준 5 37" xfId="1841"/>
    <cellStyle name="표준 5 38" xfId="1871"/>
    <cellStyle name="표준 5 39" xfId="1898"/>
    <cellStyle name="표준 5 4" xfId="648"/>
    <cellStyle name="표준 5 40" xfId="9130"/>
    <cellStyle name="표준 5 41" xfId="9131"/>
    <cellStyle name="표준 5 42" xfId="9132"/>
    <cellStyle name="표준 5 43" xfId="9133"/>
    <cellStyle name="표준 5 44" xfId="9134"/>
    <cellStyle name="표준 5 45" xfId="9135"/>
    <cellStyle name="표준 5 46" xfId="9136"/>
    <cellStyle name="표준 5 47" xfId="9137"/>
    <cellStyle name="표준 5 48" xfId="9138"/>
    <cellStyle name="표준 5 49" xfId="9139"/>
    <cellStyle name="표준 5 5" xfId="675"/>
    <cellStyle name="표준 5 50" xfId="9140"/>
    <cellStyle name="표준 5 51" xfId="9141"/>
    <cellStyle name="표준 5 52" xfId="9142"/>
    <cellStyle name="표준 5 53" xfId="9143"/>
    <cellStyle name="표준 5 54" xfId="9144"/>
    <cellStyle name="표준 5 55" xfId="9145"/>
    <cellStyle name="표준 5 56" xfId="9146"/>
    <cellStyle name="표준 5 57" xfId="9147"/>
    <cellStyle name="표준 5 58" xfId="9148"/>
    <cellStyle name="표준 5 59" xfId="9149"/>
    <cellStyle name="표준 5 6" xfId="729"/>
    <cellStyle name="표준 5 60" xfId="9150"/>
    <cellStyle name="표준 5 61" xfId="9151"/>
    <cellStyle name="표준 5 62" xfId="9152"/>
    <cellStyle name="표준 5 63" xfId="9153"/>
    <cellStyle name="표준 5 64" xfId="9154"/>
    <cellStyle name="표준 5 65" xfId="9155"/>
    <cellStyle name="표준 5 66" xfId="9156"/>
    <cellStyle name="표준 5 67" xfId="9157"/>
    <cellStyle name="표준 5 68" xfId="9158"/>
    <cellStyle name="표준 5 69" xfId="9159"/>
    <cellStyle name="표준 5 7" xfId="767"/>
    <cellStyle name="표준 5 70" xfId="9160"/>
    <cellStyle name="표준 5 71" xfId="9161"/>
    <cellStyle name="표준 5 72" xfId="9162"/>
    <cellStyle name="표준 5 73" xfId="9163"/>
    <cellStyle name="표준 5 74" xfId="9164"/>
    <cellStyle name="표준 5 75" xfId="9165"/>
    <cellStyle name="표준 5 76" xfId="9166"/>
    <cellStyle name="표준 5 77" xfId="9167"/>
    <cellStyle name="표준 5 8" xfId="805"/>
    <cellStyle name="표준 5 9" xfId="843"/>
    <cellStyle name="표준 50" xfId="9168"/>
    <cellStyle name="표준 51" xfId="9169"/>
    <cellStyle name="표준 52" xfId="9170"/>
    <cellStyle name="표준 53" xfId="9171"/>
    <cellStyle name="표준 54" xfId="9172"/>
    <cellStyle name="표준 55" xfId="9173"/>
    <cellStyle name="표준 56" xfId="9174"/>
    <cellStyle name="표준 57" xfId="9175"/>
    <cellStyle name="표준 58" xfId="9176"/>
    <cellStyle name="표준 59" xfId="606"/>
    <cellStyle name="표준 59 10" xfId="9177"/>
    <cellStyle name="표준 59 11" xfId="9178"/>
    <cellStyle name="표준 59 12" xfId="9179"/>
    <cellStyle name="표준 59 13" xfId="9180"/>
    <cellStyle name="표준 59 14" xfId="9181"/>
    <cellStyle name="표준 59 15" xfId="9182"/>
    <cellStyle name="표준 59 16" xfId="9183"/>
    <cellStyle name="표준 59 17" xfId="9184"/>
    <cellStyle name="표준 59 18" xfId="9185"/>
    <cellStyle name="표준 59 19" xfId="9186"/>
    <cellStyle name="표준 59 2" xfId="9187"/>
    <cellStyle name="표준 59 20" xfId="9188"/>
    <cellStyle name="표준 59 21" xfId="9189"/>
    <cellStyle name="표준 59 22" xfId="9190"/>
    <cellStyle name="표준 59 23" xfId="9191"/>
    <cellStyle name="표준 59 24" xfId="9192"/>
    <cellStyle name="표준 59 25" xfId="9193"/>
    <cellStyle name="표준 59 26" xfId="9194"/>
    <cellStyle name="표준 59 27" xfId="9195"/>
    <cellStyle name="표준 59 28" xfId="9196"/>
    <cellStyle name="표준 59 29" xfId="9197"/>
    <cellStyle name="표준 59 3" xfId="9198"/>
    <cellStyle name="표준 59 30" xfId="9199"/>
    <cellStyle name="표준 59 31" xfId="9200"/>
    <cellStyle name="표준 59 32" xfId="9201"/>
    <cellStyle name="표준 59 33" xfId="9202"/>
    <cellStyle name="표준 59 34" xfId="9203"/>
    <cellStyle name="표준 59 35" xfId="9204"/>
    <cellStyle name="표준 59 36" xfId="9205"/>
    <cellStyle name="표준 59 37" xfId="9206"/>
    <cellStyle name="표준 59 38" xfId="9207"/>
    <cellStyle name="표준 59 39" xfId="9208"/>
    <cellStyle name="표준 59 4" xfId="9209"/>
    <cellStyle name="표준 59 5" xfId="9210"/>
    <cellStyle name="표준 59 6" xfId="9211"/>
    <cellStyle name="표준 59 7" xfId="9212"/>
    <cellStyle name="표준 59 8" xfId="9213"/>
    <cellStyle name="표준 59 9" xfId="9214"/>
    <cellStyle name="표준 6" xfId="9215"/>
    <cellStyle name="표준 6 10" xfId="283"/>
    <cellStyle name="표준 6 11" xfId="284"/>
    <cellStyle name="표준 6 12" xfId="285"/>
    <cellStyle name="표준 6 13" xfId="286"/>
    <cellStyle name="표준 6 14" xfId="566"/>
    <cellStyle name="표준 6 14 10" xfId="9216"/>
    <cellStyle name="표준 6 14 11" xfId="9217"/>
    <cellStyle name="표준 6 14 12" xfId="9218"/>
    <cellStyle name="표준 6 14 13" xfId="9219"/>
    <cellStyle name="표준 6 14 14" xfId="9220"/>
    <cellStyle name="표준 6 14 15" xfId="9221"/>
    <cellStyle name="표준 6 14 16" xfId="9222"/>
    <cellStyle name="표준 6 14 17" xfId="9223"/>
    <cellStyle name="표준 6 14 18" xfId="9224"/>
    <cellStyle name="표준 6 14 19" xfId="9225"/>
    <cellStyle name="표준 6 14 2" xfId="9226"/>
    <cellStyle name="표준 6 14 20" xfId="9227"/>
    <cellStyle name="표준 6 14 21" xfId="9228"/>
    <cellStyle name="표준 6 14 22" xfId="9229"/>
    <cellStyle name="표준 6 14 23" xfId="9230"/>
    <cellStyle name="표준 6 14 24" xfId="9231"/>
    <cellStyle name="표준 6 14 25" xfId="9232"/>
    <cellStyle name="표준 6 14 26" xfId="9233"/>
    <cellStyle name="표준 6 14 27" xfId="9234"/>
    <cellStyle name="표준 6 14 28" xfId="9235"/>
    <cellStyle name="표준 6 14 29" xfId="9236"/>
    <cellStyle name="표준 6 14 3" xfId="9237"/>
    <cellStyle name="표준 6 14 30" xfId="9238"/>
    <cellStyle name="표준 6 14 31" xfId="9239"/>
    <cellStyle name="표준 6 14 32" xfId="9240"/>
    <cellStyle name="표준 6 14 33" xfId="9241"/>
    <cellStyle name="표준 6 14 34" xfId="9242"/>
    <cellStyle name="표준 6 14 35" xfId="9243"/>
    <cellStyle name="표준 6 14 36" xfId="9244"/>
    <cellStyle name="표준 6 14 37" xfId="9245"/>
    <cellStyle name="표준 6 14 38" xfId="9246"/>
    <cellStyle name="표준 6 14 39" xfId="9247"/>
    <cellStyle name="표준 6 14 4" xfId="9248"/>
    <cellStyle name="표준 6 14 5" xfId="9249"/>
    <cellStyle name="표준 6 14 6" xfId="9250"/>
    <cellStyle name="표준 6 14 7" xfId="9251"/>
    <cellStyle name="표준 6 14 8" xfId="9252"/>
    <cellStyle name="표준 6 14 9" xfId="9253"/>
    <cellStyle name="표준 6 15" xfId="612"/>
    <cellStyle name="표준 6 16" xfId="649"/>
    <cellStyle name="표준 6 17" xfId="676"/>
    <cellStyle name="표준 6 18" xfId="730"/>
    <cellStyle name="표준 6 19" xfId="768"/>
    <cellStyle name="표준 6 2" xfId="287"/>
    <cellStyle name="표준 6 2 10" xfId="540"/>
    <cellStyle name="표준 6 2 100" xfId="9254"/>
    <cellStyle name="표준 6 2 101" xfId="9255"/>
    <cellStyle name="표준 6 2 102" xfId="9256"/>
    <cellStyle name="표준 6 2 103" xfId="9257"/>
    <cellStyle name="표준 6 2 104" xfId="9258"/>
    <cellStyle name="표준 6 2 105" xfId="9259"/>
    <cellStyle name="표준 6 2 106" xfId="9260"/>
    <cellStyle name="표준 6 2 11" xfId="557"/>
    <cellStyle name="표준 6 2 12" xfId="529"/>
    <cellStyle name="표준 6 2 13" xfId="640"/>
    <cellStyle name="표준 6 2 14" xfId="505"/>
    <cellStyle name="표준 6 2 15" xfId="704"/>
    <cellStyle name="표준 6 2 16" xfId="497"/>
    <cellStyle name="표준 6 2 17" xfId="711"/>
    <cellStyle name="표준 6 2 18" xfId="596"/>
    <cellStyle name="표준 6 2 19" xfId="717"/>
    <cellStyle name="표준 6 2 2" xfId="526"/>
    <cellStyle name="표준 6 2 2 10" xfId="9261"/>
    <cellStyle name="표준 6 2 2 100" xfId="9262"/>
    <cellStyle name="표준 6 2 2 101" xfId="9263"/>
    <cellStyle name="표준 6 2 2 102" xfId="9264"/>
    <cellStyle name="표준 6 2 2 103" xfId="9265"/>
    <cellStyle name="표준 6 2 2 104" xfId="9266"/>
    <cellStyle name="표준 6 2 2 105" xfId="9267"/>
    <cellStyle name="표준 6 2 2 11" xfId="9268"/>
    <cellStyle name="표준 6 2 2 12" xfId="9269"/>
    <cellStyle name="표준 6 2 2 13" xfId="9270"/>
    <cellStyle name="표준 6 2 2 14" xfId="9271"/>
    <cellStyle name="표준 6 2 2 15" xfId="9272"/>
    <cellStyle name="표준 6 2 2 16" xfId="9273"/>
    <cellStyle name="표준 6 2 2 17" xfId="9274"/>
    <cellStyle name="표준 6 2 2 18" xfId="9275"/>
    <cellStyle name="표준 6 2 2 19" xfId="9276"/>
    <cellStyle name="표준 6 2 2 2" xfId="9277"/>
    <cellStyle name="표준 6 2 2 2 10" xfId="9278"/>
    <cellStyle name="표준 6 2 2 2 11" xfId="9279"/>
    <cellStyle name="표준 6 2 2 2 12" xfId="9280"/>
    <cellStyle name="표준 6 2 2 2 13" xfId="9281"/>
    <cellStyle name="표준 6 2 2 2 14" xfId="9282"/>
    <cellStyle name="표준 6 2 2 2 15" xfId="9283"/>
    <cellStyle name="표준 6 2 2 2 16" xfId="9284"/>
    <cellStyle name="표준 6 2 2 2 17" xfId="9285"/>
    <cellStyle name="표준 6 2 2 2 18" xfId="9286"/>
    <cellStyle name="표준 6 2 2 2 19" xfId="9287"/>
    <cellStyle name="표준 6 2 2 2 2" xfId="9288"/>
    <cellStyle name="표준 6 2 2 2 2 10" xfId="9289"/>
    <cellStyle name="표준 6 2 2 2 2 11" xfId="9290"/>
    <cellStyle name="표준 6 2 2 2 2 12" xfId="9291"/>
    <cellStyle name="표준 6 2 2 2 2 13" xfId="9292"/>
    <cellStyle name="표준 6 2 2 2 2 14" xfId="9293"/>
    <cellStyle name="표준 6 2 2 2 2 15" xfId="9294"/>
    <cellStyle name="표준 6 2 2 2 2 16" xfId="9295"/>
    <cellStyle name="표준 6 2 2 2 2 17" xfId="9296"/>
    <cellStyle name="표준 6 2 2 2 2 18" xfId="9297"/>
    <cellStyle name="표준 6 2 2 2 2 19" xfId="9298"/>
    <cellStyle name="표준 6 2 2 2 2 2" xfId="9299"/>
    <cellStyle name="표준 6 2 2 2 2 20" xfId="9300"/>
    <cellStyle name="표준 6 2 2 2 2 21" xfId="9301"/>
    <cellStyle name="표준 6 2 2 2 2 22" xfId="9302"/>
    <cellStyle name="표준 6 2 2 2 2 23" xfId="9303"/>
    <cellStyle name="표준 6 2 2 2 2 24" xfId="9304"/>
    <cellStyle name="표준 6 2 2 2 2 25" xfId="9305"/>
    <cellStyle name="표준 6 2 2 2 2 26" xfId="9306"/>
    <cellStyle name="표준 6 2 2 2 2 27" xfId="9307"/>
    <cellStyle name="표준 6 2 2 2 2 28" xfId="9308"/>
    <cellStyle name="표준 6 2 2 2 2 29" xfId="9309"/>
    <cellStyle name="표준 6 2 2 2 2 3" xfId="9310"/>
    <cellStyle name="표준 6 2 2 2 2 30" xfId="9311"/>
    <cellStyle name="표준 6 2 2 2 2 31" xfId="9312"/>
    <cellStyle name="표준 6 2 2 2 2 32" xfId="9313"/>
    <cellStyle name="표준 6 2 2 2 2 33" xfId="9314"/>
    <cellStyle name="표준 6 2 2 2 2 34" xfId="9315"/>
    <cellStyle name="표준 6 2 2 2 2 35" xfId="9316"/>
    <cellStyle name="표준 6 2 2 2 2 36" xfId="9317"/>
    <cellStyle name="표준 6 2 2 2 2 37" xfId="9318"/>
    <cellStyle name="표준 6 2 2 2 2 38" xfId="9319"/>
    <cellStyle name="표준 6 2 2 2 2 39" xfId="9320"/>
    <cellStyle name="표준 6 2 2 2 2 4" xfId="9321"/>
    <cellStyle name="표준 6 2 2 2 2 5" xfId="9322"/>
    <cellStyle name="표준 6 2 2 2 2 6" xfId="9323"/>
    <cellStyle name="표준 6 2 2 2 2 7" xfId="9324"/>
    <cellStyle name="표준 6 2 2 2 2 8" xfId="9325"/>
    <cellStyle name="표준 6 2 2 2 2 9" xfId="9326"/>
    <cellStyle name="표준 6 2 2 2 20" xfId="9327"/>
    <cellStyle name="표준 6 2 2 2 21" xfId="9328"/>
    <cellStyle name="표준 6 2 2 2 22" xfId="9329"/>
    <cellStyle name="표준 6 2 2 2 23" xfId="9330"/>
    <cellStyle name="표준 6 2 2 2 24" xfId="9331"/>
    <cellStyle name="표준 6 2 2 2 25" xfId="9332"/>
    <cellStyle name="표준 6 2 2 2 26" xfId="9333"/>
    <cellStyle name="표준 6 2 2 2 27" xfId="9334"/>
    <cellStyle name="표준 6 2 2 2 28" xfId="9335"/>
    <cellStyle name="표준 6 2 2 2 29" xfId="9336"/>
    <cellStyle name="표준 6 2 2 2 3" xfId="9337"/>
    <cellStyle name="표준 6 2 2 2 30" xfId="9338"/>
    <cellStyle name="표준 6 2 2 2 31" xfId="9339"/>
    <cellStyle name="표준 6 2 2 2 32" xfId="9340"/>
    <cellStyle name="표준 6 2 2 2 33" xfId="9341"/>
    <cellStyle name="표준 6 2 2 2 34" xfId="9342"/>
    <cellStyle name="표준 6 2 2 2 35" xfId="9343"/>
    <cellStyle name="표준 6 2 2 2 36" xfId="9344"/>
    <cellStyle name="표준 6 2 2 2 37" xfId="9345"/>
    <cellStyle name="표준 6 2 2 2 38" xfId="9346"/>
    <cellStyle name="표준 6 2 2 2 39" xfId="9347"/>
    <cellStyle name="표준 6 2 2 2 4" xfId="9348"/>
    <cellStyle name="표준 6 2 2 2 5" xfId="9349"/>
    <cellStyle name="표준 6 2 2 2 6" xfId="9350"/>
    <cellStyle name="표준 6 2 2 2 7" xfId="9351"/>
    <cellStyle name="표준 6 2 2 2 8" xfId="9352"/>
    <cellStyle name="표준 6 2 2 2 9" xfId="9353"/>
    <cellStyle name="표준 6 2 2 20" xfId="9354"/>
    <cellStyle name="표준 6 2 2 21" xfId="9355"/>
    <cellStyle name="표준 6 2 2 22" xfId="9356"/>
    <cellStyle name="표준 6 2 2 23" xfId="9357"/>
    <cellStyle name="표준 6 2 2 24" xfId="9358"/>
    <cellStyle name="표준 6 2 2 25" xfId="9359"/>
    <cellStyle name="표준 6 2 2 26" xfId="9360"/>
    <cellStyle name="표준 6 2 2 27" xfId="9361"/>
    <cellStyle name="표준 6 2 2 28" xfId="9362"/>
    <cellStyle name="표준 6 2 2 29" xfId="9363"/>
    <cellStyle name="표준 6 2 2 3" xfId="9364"/>
    <cellStyle name="표준 6 2 2 30" xfId="9365"/>
    <cellStyle name="표준 6 2 2 31" xfId="9366"/>
    <cellStyle name="표준 6 2 2 32" xfId="9367"/>
    <cellStyle name="표준 6 2 2 33" xfId="9368"/>
    <cellStyle name="표준 6 2 2 34" xfId="9369"/>
    <cellStyle name="표준 6 2 2 35" xfId="9370"/>
    <cellStyle name="표준 6 2 2 36" xfId="9371"/>
    <cellStyle name="표준 6 2 2 37" xfId="9372"/>
    <cellStyle name="표준 6 2 2 38" xfId="9373"/>
    <cellStyle name="표준 6 2 2 39" xfId="9374"/>
    <cellStyle name="표준 6 2 2 4" xfId="9375"/>
    <cellStyle name="표준 6 2 2 40" xfId="9376"/>
    <cellStyle name="표준 6 2 2 41" xfId="9377"/>
    <cellStyle name="표준 6 2 2 42" xfId="9378"/>
    <cellStyle name="표준 6 2 2 43" xfId="9379"/>
    <cellStyle name="표준 6 2 2 44" xfId="9380"/>
    <cellStyle name="표준 6 2 2 45" xfId="9381"/>
    <cellStyle name="표준 6 2 2 46" xfId="9382"/>
    <cellStyle name="표준 6 2 2 47" xfId="9383"/>
    <cellStyle name="표준 6 2 2 48" xfId="9384"/>
    <cellStyle name="표준 6 2 2 49" xfId="9385"/>
    <cellStyle name="표준 6 2 2 5" xfId="9386"/>
    <cellStyle name="표준 6 2 2 50" xfId="9387"/>
    <cellStyle name="표준 6 2 2 51" xfId="9388"/>
    <cellStyle name="표준 6 2 2 52" xfId="9389"/>
    <cellStyle name="표준 6 2 2 53" xfId="9390"/>
    <cellStyle name="표준 6 2 2 54" xfId="9391"/>
    <cellStyle name="표준 6 2 2 55" xfId="9392"/>
    <cellStyle name="표준 6 2 2 56" xfId="9393"/>
    <cellStyle name="표준 6 2 2 57" xfId="9394"/>
    <cellStyle name="표준 6 2 2 58" xfId="9395"/>
    <cellStyle name="표준 6 2 2 59" xfId="9396"/>
    <cellStyle name="표준 6 2 2 6" xfId="9397"/>
    <cellStyle name="표준 6 2 2 60" xfId="9398"/>
    <cellStyle name="표준 6 2 2 61" xfId="9399"/>
    <cellStyle name="표준 6 2 2 62" xfId="9400"/>
    <cellStyle name="표준 6 2 2 63" xfId="9401"/>
    <cellStyle name="표준 6 2 2 64" xfId="9402"/>
    <cellStyle name="표준 6 2 2 65" xfId="9403"/>
    <cellStyle name="표준 6 2 2 66" xfId="9404"/>
    <cellStyle name="표준 6 2 2 67" xfId="9405"/>
    <cellStyle name="표준 6 2 2 68" xfId="9406"/>
    <cellStyle name="표준 6 2 2 69" xfId="9407"/>
    <cellStyle name="표준 6 2 2 7" xfId="9408"/>
    <cellStyle name="표준 6 2 2 70" xfId="9409"/>
    <cellStyle name="표준 6 2 2 71" xfId="9410"/>
    <cellStyle name="표준 6 2 2 72" xfId="9411"/>
    <cellStyle name="표준 6 2 2 73" xfId="9412"/>
    <cellStyle name="표준 6 2 2 74" xfId="9413"/>
    <cellStyle name="표준 6 2 2 75" xfId="9414"/>
    <cellStyle name="표준 6 2 2 76" xfId="9415"/>
    <cellStyle name="표준 6 2 2 77" xfId="9416"/>
    <cellStyle name="표준 6 2 2 78" xfId="9417"/>
    <cellStyle name="표준 6 2 2 79" xfId="9418"/>
    <cellStyle name="표준 6 2 2 8" xfId="9419"/>
    <cellStyle name="표준 6 2 2 80" xfId="9420"/>
    <cellStyle name="표준 6 2 2 81" xfId="9421"/>
    <cellStyle name="표준 6 2 2 82" xfId="9422"/>
    <cellStyle name="표준 6 2 2 83" xfId="9423"/>
    <cellStyle name="표준 6 2 2 84" xfId="9424"/>
    <cellStyle name="표준 6 2 2 85" xfId="9425"/>
    <cellStyle name="표준 6 2 2 86" xfId="9426"/>
    <cellStyle name="표준 6 2 2 87" xfId="9427"/>
    <cellStyle name="표준 6 2 2 88" xfId="9428"/>
    <cellStyle name="표준 6 2 2 89" xfId="9429"/>
    <cellStyle name="표준 6 2 2 9" xfId="9430"/>
    <cellStyle name="표준 6 2 2 90" xfId="9431"/>
    <cellStyle name="표준 6 2 2 91" xfId="9432"/>
    <cellStyle name="표준 6 2 2 92" xfId="9433"/>
    <cellStyle name="표준 6 2 2 93" xfId="9434"/>
    <cellStyle name="표준 6 2 2 94" xfId="9435"/>
    <cellStyle name="표준 6 2 2 95" xfId="9436"/>
    <cellStyle name="표준 6 2 2 96" xfId="9437"/>
    <cellStyle name="표준 6 2 2 97" xfId="9438"/>
    <cellStyle name="표준 6 2 2 98" xfId="9439"/>
    <cellStyle name="표준 6 2 2 99" xfId="9440"/>
    <cellStyle name="표준 6 2 20" xfId="601"/>
    <cellStyle name="표준 6 2 21" xfId="723"/>
    <cellStyle name="표준 6 2 22" xfId="761"/>
    <cellStyle name="표준 6 2 23" xfId="799"/>
    <cellStyle name="표준 6 2 24" xfId="837"/>
    <cellStyle name="표준 6 2 25" xfId="875"/>
    <cellStyle name="표준 6 2 26" xfId="913"/>
    <cellStyle name="표준 6 2 27" xfId="951"/>
    <cellStyle name="표준 6 2 28" xfId="988"/>
    <cellStyle name="표준 6 2 29" xfId="1025"/>
    <cellStyle name="표준 6 2 3" xfId="518"/>
    <cellStyle name="표준 6 2 3 10" xfId="9441"/>
    <cellStyle name="표준 6 2 3 11" xfId="9442"/>
    <cellStyle name="표준 6 2 3 12" xfId="9443"/>
    <cellStyle name="표준 6 2 3 13" xfId="9444"/>
    <cellStyle name="표준 6 2 3 14" xfId="9445"/>
    <cellStyle name="표준 6 2 3 15" xfId="9446"/>
    <cellStyle name="표준 6 2 3 16" xfId="9447"/>
    <cellStyle name="표준 6 2 3 17" xfId="9448"/>
    <cellStyle name="표준 6 2 3 18" xfId="9449"/>
    <cellStyle name="표준 6 2 3 19" xfId="9450"/>
    <cellStyle name="표준 6 2 3 2" xfId="9451"/>
    <cellStyle name="표준 6 2 3 2 10" xfId="9452"/>
    <cellStyle name="표준 6 2 3 2 11" xfId="9453"/>
    <cellStyle name="표준 6 2 3 2 12" xfId="9454"/>
    <cellStyle name="표준 6 2 3 2 13" xfId="9455"/>
    <cellStyle name="표준 6 2 3 2 14" xfId="9456"/>
    <cellStyle name="표준 6 2 3 2 15" xfId="9457"/>
    <cellStyle name="표준 6 2 3 2 16" xfId="9458"/>
    <cellStyle name="표준 6 2 3 2 17" xfId="9459"/>
    <cellStyle name="표준 6 2 3 2 18" xfId="9460"/>
    <cellStyle name="표준 6 2 3 2 19" xfId="9461"/>
    <cellStyle name="표준 6 2 3 2 2" xfId="9462"/>
    <cellStyle name="표준 6 2 3 2 20" xfId="9463"/>
    <cellStyle name="표준 6 2 3 2 21" xfId="9464"/>
    <cellStyle name="표준 6 2 3 2 22" xfId="9465"/>
    <cellStyle name="표준 6 2 3 2 23" xfId="9466"/>
    <cellStyle name="표준 6 2 3 2 24" xfId="9467"/>
    <cellStyle name="표준 6 2 3 2 25" xfId="9468"/>
    <cellStyle name="표준 6 2 3 2 26" xfId="9469"/>
    <cellStyle name="표준 6 2 3 2 27" xfId="9470"/>
    <cellStyle name="표준 6 2 3 2 28" xfId="9471"/>
    <cellStyle name="표준 6 2 3 2 29" xfId="9472"/>
    <cellStyle name="표준 6 2 3 2 3" xfId="9473"/>
    <cellStyle name="표준 6 2 3 2 30" xfId="9474"/>
    <cellStyle name="표준 6 2 3 2 31" xfId="9475"/>
    <cellStyle name="표준 6 2 3 2 32" xfId="9476"/>
    <cellStyle name="표준 6 2 3 2 33" xfId="9477"/>
    <cellStyle name="표준 6 2 3 2 34" xfId="9478"/>
    <cellStyle name="표준 6 2 3 2 35" xfId="9479"/>
    <cellStyle name="표준 6 2 3 2 36" xfId="9480"/>
    <cellStyle name="표준 6 2 3 2 37" xfId="9481"/>
    <cellStyle name="표준 6 2 3 2 38" xfId="9482"/>
    <cellStyle name="표준 6 2 3 2 39" xfId="9483"/>
    <cellStyle name="표준 6 2 3 2 4" xfId="9484"/>
    <cellStyle name="표준 6 2 3 2 5" xfId="9485"/>
    <cellStyle name="표준 6 2 3 2 6" xfId="9486"/>
    <cellStyle name="표준 6 2 3 2 7" xfId="9487"/>
    <cellStyle name="표준 6 2 3 2 8" xfId="9488"/>
    <cellStyle name="표준 6 2 3 2 9" xfId="9489"/>
    <cellStyle name="표준 6 2 3 20" xfId="9490"/>
    <cellStyle name="표준 6 2 3 21" xfId="9491"/>
    <cellStyle name="표준 6 2 3 22" xfId="9492"/>
    <cellStyle name="표준 6 2 3 23" xfId="9493"/>
    <cellStyle name="표준 6 2 3 24" xfId="9494"/>
    <cellStyle name="표준 6 2 3 25" xfId="9495"/>
    <cellStyle name="표준 6 2 3 26" xfId="9496"/>
    <cellStyle name="표준 6 2 3 27" xfId="9497"/>
    <cellStyle name="표준 6 2 3 28" xfId="9498"/>
    <cellStyle name="표준 6 2 3 29" xfId="9499"/>
    <cellStyle name="표준 6 2 3 3" xfId="9500"/>
    <cellStyle name="표준 6 2 3 30" xfId="9501"/>
    <cellStyle name="표준 6 2 3 31" xfId="9502"/>
    <cellStyle name="표준 6 2 3 32" xfId="9503"/>
    <cellStyle name="표준 6 2 3 33" xfId="9504"/>
    <cellStyle name="표준 6 2 3 34" xfId="9505"/>
    <cellStyle name="표준 6 2 3 35" xfId="9506"/>
    <cellStyle name="표준 6 2 3 36" xfId="9507"/>
    <cellStyle name="표준 6 2 3 37" xfId="9508"/>
    <cellStyle name="표준 6 2 3 38" xfId="9509"/>
    <cellStyle name="표준 6 2 3 39" xfId="9510"/>
    <cellStyle name="표준 6 2 3 4" xfId="9511"/>
    <cellStyle name="표준 6 2 3 5" xfId="9512"/>
    <cellStyle name="표준 6 2 3 6" xfId="9513"/>
    <cellStyle name="표준 6 2 3 7" xfId="9514"/>
    <cellStyle name="표준 6 2 3 8" xfId="9515"/>
    <cellStyle name="표준 6 2 3 9" xfId="9516"/>
    <cellStyle name="표준 6 2 30" xfId="1062"/>
    <cellStyle name="표준 6 2 31" xfId="1099"/>
    <cellStyle name="표준 6 2 32" xfId="1137"/>
    <cellStyle name="표준 6 2 33" xfId="1175"/>
    <cellStyle name="표준 6 2 34" xfId="1213"/>
    <cellStyle name="표준 6 2 35" xfId="1251"/>
    <cellStyle name="표준 6 2 36" xfId="1289"/>
    <cellStyle name="표준 6 2 37" xfId="1327"/>
    <cellStyle name="표준 6 2 38" xfId="1365"/>
    <cellStyle name="표준 6 2 39" xfId="1403"/>
    <cellStyle name="표준 6 2 4" xfId="513"/>
    <cellStyle name="표준 6 2 40" xfId="9517"/>
    <cellStyle name="표준 6 2 41" xfId="9518"/>
    <cellStyle name="표준 6 2 42" xfId="9519"/>
    <cellStyle name="표준 6 2 43" xfId="9520"/>
    <cellStyle name="표준 6 2 44" xfId="9521"/>
    <cellStyle name="표준 6 2 45" xfId="9522"/>
    <cellStyle name="표준 6 2 46" xfId="9523"/>
    <cellStyle name="표준 6 2 47" xfId="9524"/>
    <cellStyle name="표준 6 2 48" xfId="9525"/>
    <cellStyle name="표준 6 2 49" xfId="9526"/>
    <cellStyle name="표준 6 2 5" xfId="491"/>
    <cellStyle name="표준 6 2 50" xfId="9527"/>
    <cellStyle name="표준 6 2 51" xfId="9528"/>
    <cellStyle name="표준 6 2 52" xfId="9529"/>
    <cellStyle name="표준 6 2 53" xfId="9530"/>
    <cellStyle name="표준 6 2 54" xfId="9531"/>
    <cellStyle name="표준 6 2 55" xfId="9532"/>
    <cellStyle name="표준 6 2 56" xfId="9533"/>
    <cellStyle name="표준 6 2 57" xfId="9534"/>
    <cellStyle name="표준 6 2 58" xfId="9535"/>
    <cellStyle name="표준 6 2 59" xfId="9536"/>
    <cellStyle name="표준 6 2 6" xfId="548"/>
    <cellStyle name="표준 6 2 60" xfId="9537"/>
    <cellStyle name="표준 6 2 61" xfId="9538"/>
    <cellStyle name="표준 6 2 62" xfId="9539"/>
    <cellStyle name="표준 6 2 63" xfId="9540"/>
    <cellStyle name="표준 6 2 64" xfId="9541"/>
    <cellStyle name="표준 6 2 65" xfId="9542"/>
    <cellStyle name="표준 6 2 66" xfId="9543"/>
    <cellStyle name="표준 6 2 67" xfId="9544"/>
    <cellStyle name="표준 6 2 68" xfId="9545"/>
    <cellStyle name="표준 6 2 69" xfId="9546"/>
    <cellStyle name="표준 6 2 7" xfId="551"/>
    <cellStyle name="표준 6 2 70" xfId="9547"/>
    <cellStyle name="표준 6 2 71" xfId="9548"/>
    <cellStyle name="표준 6 2 72" xfId="9549"/>
    <cellStyle name="표준 6 2 73" xfId="9550"/>
    <cellStyle name="표준 6 2 74" xfId="9551"/>
    <cellStyle name="표준 6 2 75" xfId="9552"/>
    <cellStyle name="표준 6 2 76" xfId="9553"/>
    <cellStyle name="표준 6 2 77" xfId="9554"/>
    <cellStyle name="표준 6 2 78" xfId="9555"/>
    <cellStyle name="표준 6 2 79" xfId="9556"/>
    <cellStyle name="표준 6 2 8" xfId="545"/>
    <cellStyle name="표준 6 2 80" xfId="9557"/>
    <cellStyle name="표준 6 2 81" xfId="9558"/>
    <cellStyle name="표준 6 2 82" xfId="9559"/>
    <cellStyle name="표준 6 2 83" xfId="9560"/>
    <cellStyle name="표준 6 2 84" xfId="9561"/>
    <cellStyle name="표준 6 2 85" xfId="9562"/>
    <cellStyle name="표준 6 2 86" xfId="9563"/>
    <cellStyle name="표준 6 2 87" xfId="9564"/>
    <cellStyle name="표준 6 2 88" xfId="9565"/>
    <cellStyle name="표준 6 2 89" xfId="9566"/>
    <cellStyle name="표준 6 2 9" xfId="554"/>
    <cellStyle name="표준 6 2 90" xfId="9567"/>
    <cellStyle name="표준 6 2 91" xfId="9568"/>
    <cellStyle name="표준 6 2 92" xfId="9569"/>
    <cellStyle name="표준 6 2 93" xfId="9570"/>
    <cellStyle name="표준 6 2 94" xfId="9571"/>
    <cellStyle name="표준 6 2 95" xfId="9572"/>
    <cellStyle name="표준 6 2 96" xfId="9573"/>
    <cellStyle name="표준 6 2 97" xfId="9574"/>
    <cellStyle name="표준 6 2 98" xfId="9575"/>
    <cellStyle name="표준 6 2 99" xfId="9576"/>
    <cellStyle name="표준 6 20" xfId="806"/>
    <cellStyle name="표준 6 21" xfId="844"/>
    <cellStyle name="표준 6 22" xfId="882"/>
    <cellStyle name="표준 6 23" xfId="920"/>
    <cellStyle name="표준 6 24" xfId="957"/>
    <cellStyle name="표준 6 25" xfId="994"/>
    <cellStyle name="표준 6 26" xfId="1031"/>
    <cellStyle name="표준 6 27" xfId="1068"/>
    <cellStyle name="표준 6 28" xfId="1106"/>
    <cellStyle name="표준 6 29" xfId="1144"/>
    <cellStyle name="표준 6 3" xfId="288"/>
    <cellStyle name="표준 6 3 10" xfId="9577"/>
    <cellStyle name="표준 6 3 11" xfId="9578"/>
    <cellStyle name="표준 6 3 12" xfId="9579"/>
    <cellStyle name="표준 6 3 13" xfId="9580"/>
    <cellStyle name="표준 6 3 14" xfId="9581"/>
    <cellStyle name="표준 6 3 15" xfId="9582"/>
    <cellStyle name="표준 6 3 16" xfId="9583"/>
    <cellStyle name="표준 6 3 17" xfId="9584"/>
    <cellStyle name="표준 6 3 18" xfId="9585"/>
    <cellStyle name="표준 6 3 19" xfId="9586"/>
    <cellStyle name="표준 6 3 2" xfId="9587"/>
    <cellStyle name="표준 6 3 2 10" xfId="9588"/>
    <cellStyle name="표준 6 3 2 11" xfId="9589"/>
    <cellStyle name="표준 6 3 2 12" xfId="9590"/>
    <cellStyle name="표준 6 3 2 13" xfId="9591"/>
    <cellStyle name="표준 6 3 2 14" xfId="9592"/>
    <cellStyle name="표준 6 3 2 15" xfId="9593"/>
    <cellStyle name="표준 6 3 2 16" xfId="9594"/>
    <cellStyle name="표준 6 3 2 17" xfId="9595"/>
    <cellStyle name="표준 6 3 2 18" xfId="9596"/>
    <cellStyle name="표준 6 3 2 19" xfId="9597"/>
    <cellStyle name="표준 6 3 2 2" xfId="9598"/>
    <cellStyle name="표준 6 3 2 20" xfId="9599"/>
    <cellStyle name="표준 6 3 2 21" xfId="9600"/>
    <cellStyle name="표준 6 3 2 22" xfId="9601"/>
    <cellStyle name="표준 6 3 2 23" xfId="9602"/>
    <cellStyle name="표준 6 3 2 24" xfId="9603"/>
    <cellStyle name="표준 6 3 2 25" xfId="9604"/>
    <cellStyle name="표준 6 3 2 26" xfId="9605"/>
    <cellStyle name="표준 6 3 2 27" xfId="9606"/>
    <cellStyle name="표준 6 3 2 28" xfId="9607"/>
    <cellStyle name="표준 6 3 2 29" xfId="9608"/>
    <cellStyle name="표준 6 3 2 3" xfId="9609"/>
    <cellStyle name="표준 6 3 2 30" xfId="9610"/>
    <cellStyle name="표준 6 3 2 31" xfId="9611"/>
    <cellStyle name="표준 6 3 2 32" xfId="9612"/>
    <cellStyle name="표준 6 3 2 33" xfId="9613"/>
    <cellStyle name="표준 6 3 2 34" xfId="9614"/>
    <cellStyle name="표준 6 3 2 35" xfId="9615"/>
    <cellStyle name="표준 6 3 2 36" xfId="9616"/>
    <cellStyle name="표준 6 3 2 37" xfId="9617"/>
    <cellStyle name="표준 6 3 2 38" xfId="9618"/>
    <cellStyle name="표준 6 3 2 39" xfId="9619"/>
    <cellStyle name="표준 6 3 2 4" xfId="9620"/>
    <cellStyle name="표준 6 3 2 5" xfId="9621"/>
    <cellStyle name="표준 6 3 2 6" xfId="9622"/>
    <cellStyle name="표준 6 3 2 7" xfId="9623"/>
    <cellStyle name="표준 6 3 2 8" xfId="9624"/>
    <cellStyle name="표준 6 3 2 9" xfId="9625"/>
    <cellStyle name="표준 6 3 20" xfId="9626"/>
    <cellStyle name="표준 6 3 21" xfId="9627"/>
    <cellStyle name="표준 6 3 22" xfId="9628"/>
    <cellStyle name="표준 6 3 23" xfId="9629"/>
    <cellStyle name="표준 6 3 24" xfId="9630"/>
    <cellStyle name="표준 6 3 25" xfId="9631"/>
    <cellStyle name="표준 6 3 26" xfId="9632"/>
    <cellStyle name="표준 6 3 27" xfId="9633"/>
    <cellStyle name="표준 6 3 28" xfId="9634"/>
    <cellStyle name="표준 6 3 29" xfId="9635"/>
    <cellStyle name="표준 6 3 3" xfId="9636"/>
    <cellStyle name="표준 6 3 30" xfId="9637"/>
    <cellStyle name="표준 6 3 31" xfId="9638"/>
    <cellStyle name="표준 6 3 32" xfId="9639"/>
    <cellStyle name="표준 6 3 33" xfId="9640"/>
    <cellStyle name="표준 6 3 34" xfId="9641"/>
    <cellStyle name="표준 6 3 35" xfId="9642"/>
    <cellStyle name="표준 6 3 36" xfId="9643"/>
    <cellStyle name="표준 6 3 37" xfId="9644"/>
    <cellStyle name="표준 6 3 38" xfId="9645"/>
    <cellStyle name="표준 6 3 39" xfId="9646"/>
    <cellStyle name="표준 6 3 4" xfId="9647"/>
    <cellStyle name="표준 6 3 40" xfId="9648"/>
    <cellStyle name="표준 6 3 5" xfId="9649"/>
    <cellStyle name="표준 6 3 6" xfId="9650"/>
    <cellStyle name="표준 6 3 7" xfId="9651"/>
    <cellStyle name="표준 6 3 8" xfId="9652"/>
    <cellStyle name="표준 6 3 9" xfId="9653"/>
    <cellStyle name="표준 6 30" xfId="1182"/>
    <cellStyle name="표준 6 31" xfId="1220"/>
    <cellStyle name="표준 6 32" xfId="1258"/>
    <cellStyle name="표준 6 33" xfId="1296"/>
    <cellStyle name="표준 6 34" xfId="1334"/>
    <cellStyle name="표준 6 35" xfId="1372"/>
    <cellStyle name="표준 6 36" xfId="1409"/>
    <cellStyle name="표준 6 37" xfId="1445"/>
    <cellStyle name="표준 6 38" xfId="1481"/>
    <cellStyle name="표준 6 39" xfId="1517"/>
    <cellStyle name="표준 6 4" xfId="289"/>
    <cellStyle name="표준 6 40" xfId="1553"/>
    <cellStyle name="표준 6 41" xfId="1588"/>
    <cellStyle name="표준 6 42" xfId="1623"/>
    <cellStyle name="표준 6 43" xfId="1655"/>
    <cellStyle name="표준 6 44" xfId="1687"/>
    <cellStyle name="표준 6 45" xfId="1719"/>
    <cellStyle name="표준 6 46" xfId="1751"/>
    <cellStyle name="표준 6 47" xfId="1782"/>
    <cellStyle name="표준 6 48" xfId="1812"/>
    <cellStyle name="표준 6 49" xfId="1842"/>
    <cellStyle name="표준 6 5" xfId="290"/>
    <cellStyle name="표준 6 50" xfId="1872"/>
    <cellStyle name="표준 6 51" xfId="1899"/>
    <cellStyle name="표준 6 52" xfId="9654"/>
    <cellStyle name="표준 6 53" xfId="9655"/>
    <cellStyle name="표준 6 54" xfId="9656"/>
    <cellStyle name="표준 6 55" xfId="9657"/>
    <cellStyle name="표준 6 56" xfId="9658"/>
    <cellStyle name="표준 6 57" xfId="9659"/>
    <cellStyle name="표준 6 58" xfId="9660"/>
    <cellStyle name="표준 6 59" xfId="9661"/>
    <cellStyle name="표준 6 6" xfId="291"/>
    <cellStyle name="표준 6 60" xfId="9662"/>
    <cellStyle name="표준 6 61" xfId="9663"/>
    <cellStyle name="표준 6 62" xfId="9664"/>
    <cellStyle name="표준 6 63" xfId="9665"/>
    <cellStyle name="표준 6 64" xfId="9666"/>
    <cellStyle name="표준 6 65" xfId="9667"/>
    <cellStyle name="표준 6 66" xfId="9668"/>
    <cellStyle name="표준 6 67" xfId="9669"/>
    <cellStyle name="표준 6 68" xfId="9670"/>
    <cellStyle name="표준 6 69" xfId="9671"/>
    <cellStyle name="표준 6 7" xfId="292"/>
    <cellStyle name="표준 6 70" xfId="9672"/>
    <cellStyle name="표준 6 71" xfId="9673"/>
    <cellStyle name="표준 6 72" xfId="9674"/>
    <cellStyle name="표준 6 73" xfId="9675"/>
    <cellStyle name="표준 6 74" xfId="9676"/>
    <cellStyle name="표준 6 75" xfId="9677"/>
    <cellStyle name="표준 6 76" xfId="9678"/>
    <cellStyle name="표준 6 77" xfId="9679"/>
    <cellStyle name="표준 6 78" xfId="9680"/>
    <cellStyle name="표준 6 79" xfId="9681"/>
    <cellStyle name="표준 6 8" xfId="293"/>
    <cellStyle name="표준 6 80" xfId="9682"/>
    <cellStyle name="표준 6 81" xfId="9683"/>
    <cellStyle name="표준 6 82" xfId="9684"/>
    <cellStyle name="표준 6 83" xfId="9685"/>
    <cellStyle name="표준 6 84" xfId="9686"/>
    <cellStyle name="표준 6 85" xfId="9687"/>
    <cellStyle name="표준 6 86" xfId="9688"/>
    <cellStyle name="표준 6 87" xfId="9689"/>
    <cellStyle name="표준 6 88" xfId="9690"/>
    <cellStyle name="표준 6 89" xfId="9691"/>
    <cellStyle name="표준 6 9" xfId="294"/>
    <cellStyle name="표준 60" xfId="728"/>
    <cellStyle name="표준 60 10" xfId="9692"/>
    <cellStyle name="표준 60 11" xfId="9693"/>
    <cellStyle name="표준 60 12" xfId="9694"/>
    <cellStyle name="표준 60 13" xfId="9695"/>
    <cellStyle name="표준 60 14" xfId="9696"/>
    <cellStyle name="표준 60 15" xfId="9697"/>
    <cellStyle name="표준 60 16" xfId="9698"/>
    <cellStyle name="표준 60 17" xfId="9699"/>
    <cellStyle name="표준 60 18" xfId="9700"/>
    <cellStyle name="표준 60 19" xfId="9701"/>
    <cellStyle name="표준 60 2" xfId="9702"/>
    <cellStyle name="표준 60 20" xfId="9703"/>
    <cellStyle name="표준 60 21" xfId="9704"/>
    <cellStyle name="표준 60 22" xfId="9705"/>
    <cellStyle name="표준 60 23" xfId="9706"/>
    <cellStyle name="표준 60 24" xfId="9707"/>
    <cellStyle name="표준 60 25" xfId="9708"/>
    <cellStyle name="표준 60 26" xfId="9709"/>
    <cellStyle name="표준 60 27" xfId="9710"/>
    <cellStyle name="표준 60 28" xfId="9711"/>
    <cellStyle name="표준 60 29" xfId="9712"/>
    <cellStyle name="표준 60 3" xfId="9713"/>
    <cellStyle name="표준 60 30" xfId="9714"/>
    <cellStyle name="표준 60 31" xfId="9715"/>
    <cellStyle name="표준 60 32" xfId="9716"/>
    <cellStyle name="표준 60 33" xfId="9717"/>
    <cellStyle name="표준 60 34" xfId="9718"/>
    <cellStyle name="표준 60 35" xfId="9719"/>
    <cellStyle name="표준 60 36" xfId="9720"/>
    <cellStyle name="표준 60 37" xfId="9721"/>
    <cellStyle name="표준 60 38" xfId="9722"/>
    <cellStyle name="표준 60 39" xfId="9723"/>
    <cellStyle name="표준 60 4" xfId="9724"/>
    <cellStyle name="표준 60 5" xfId="9725"/>
    <cellStyle name="표준 60 6" xfId="9726"/>
    <cellStyle name="표준 60 7" xfId="9727"/>
    <cellStyle name="표준 60 8" xfId="9728"/>
    <cellStyle name="표준 60 9" xfId="9729"/>
    <cellStyle name="표준 61" xfId="766"/>
    <cellStyle name="표준 61 10" xfId="9730"/>
    <cellStyle name="표준 61 11" xfId="9731"/>
    <cellStyle name="표준 61 12" xfId="9732"/>
    <cellStyle name="표준 61 13" xfId="9733"/>
    <cellStyle name="표준 61 14" xfId="9734"/>
    <cellStyle name="표준 61 15" xfId="9735"/>
    <cellStyle name="표준 61 16" xfId="9736"/>
    <cellStyle name="표준 61 17" xfId="9737"/>
    <cellStyle name="표준 61 18" xfId="9738"/>
    <cellStyle name="표준 61 19" xfId="9739"/>
    <cellStyle name="표준 61 2" xfId="9740"/>
    <cellStyle name="표준 61 20" xfId="9741"/>
    <cellStyle name="표준 61 21" xfId="9742"/>
    <cellStyle name="표준 61 22" xfId="9743"/>
    <cellStyle name="표준 61 23" xfId="9744"/>
    <cellStyle name="표준 61 24" xfId="9745"/>
    <cellStyle name="표준 61 25" xfId="9746"/>
    <cellStyle name="표준 61 26" xfId="9747"/>
    <cellStyle name="표준 61 27" xfId="9748"/>
    <cellStyle name="표준 61 28" xfId="9749"/>
    <cellStyle name="표준 61 29" xfId="9750"/>
    <cellStyle name="표준 61 3" xfId="9751"/>
    <cellStyle name="표준 61 30" xfId="9752"/>
    <cellStyle name="표준 61 31" xfId="9753"/>
    <cellStyle name="표준 61 32" xfId="9754"/>
    <cellStyle name="표준 61 33" xfId="9755"/>
    <cellStyle name="표준 61 34" xfId="9756"/>
    <cellStyle name="표준 61 35" xfId="9757"/>
    <cellStyle name="표준 61 36" xfId="9758"/>
    <cellStyle name="표준 61 37" xfId="9759"/>
    <cellStyle name="표준 61 38" xfId="9760"/>
    <cellStyle name="표준 61 39" xfId="9761"/>
    <cellStyle name="표준 61 4" xfId="9762"/>
    <cellStyle name="표준 61 5" xfId="9763"/>
    <cellStyle name="표준 61 6" xfId="9764"/>
    <cellStyle name="표준 61 7" xfId="9765"/>
    <cellStyle name="표준 61 8" xfId="9766"/>
    <cellStyle name="표준 61 9" xfId="9767"/>
    <cellStyle name="표준 62" xfId="804"/>
    <cellStyle name="표준 62 10" xfId="9768"/>
    <cellStyle name="표준 62 11" xfId="9769"/>
    <cellStyle name="표준 62 12" xfId="9770"/>
    <cellStyle name="표준 62 13" xfId="9771"/>
    <cellStyle name="표준 62 14" xfId="9772"/>
    <cellStyle name="표준 62 15" xfId="9773"/>
    <cellStyle name="표준 62 16" xfId="9774"/>
    <cellStyle name="표준 62 17" xfId="9775"/>
    <cellStyle name="표준 62 18" xfId="9776"/>
    <cellStyle name="표준 62 19" xfId="9777"/>
    <cellStyle name="표준 62 2" xfId="9778"/>
    <cellStyle name="표준 62 20" xfId="9779"/>
    <cellStyle name="표준 62 21" xfId="9780"/>
    <cellStyle name="표준 62 22" xfId="9781"/>
    <cellStyle name="표준 62 23" xfId="9782"/>
    <cellStyle name="표준 62 24" xfId="9783"/>
    <cellStyle name="표준 62 25" xfId="9784"/>
    <cellStyle name="표준 62 26" xfId="9785"/>
    <cellStyle name="표준 62 27" xfId="9786"/>
    <cellStyle name="표준 62 28" xfId="9787"/>
    <cellStyle name="표준 62 29" xfId="9788"/>
    <cellStyle name="표준 62 3" xfId="9789"/>
    <cellStyle name="표준 62 30" xfId="9790"/>
    <cellStyle name="표준 62 31" xfId="9791"/>
    <cellStyle name="표준 62 32" xfId="9792"/>
    <cellStyle name="표준 62 33" xfId="9793"/>
    <cellStyle name="표준 62 34" xfId="9794"/>
    <cellStyle name="표준 62 35" xfId="9795"/>
    <cellStyle name="표준 62 36" xfId="9796"/>
    <cellStyle name="표준 62 37" xfId="9797"/>
    <cellStyle name="표준 62 38" xfId="9798"/>
    <cellStyle name="표준 62 39" xfId="9799"/>
    <cellStyle name="표준 62 4" xfId="9800"/>
    <cellStyle name="표준 62 5" xfId="9801"/>
    <cellStyle name="표준 62 6" xfId="9802"/>
    <cellStyle name="표준 62 7" xfId="9803"/>
    <cellStyle name="표준 62 8" xfId="9804"/>
    <cellStyle name="표준 62 9" xfId="9805"/>
    <cellStyle name="표준 63" xfId="842"/>
    <cellStyle name="표준 63 10" xfId="9806"/>
    <cellStyle name="표준 63 11" xfId="9807"/>
    <cellStyle name="표준 63 12" xfId="9808"/>
    <cellStyle name="표준 63 13" xfId="9809"/>
    <cellStyle name="표준 63 14" xfId="9810"/>
    <cellStyle name="표준 63 15" xfId="9811"/>
    <cellStyle name="표준 63 16" xfId="9812"/>
    <cellStyle name="표준 63 17" xfId="9813"/>
    <cellStyle name="표준 63 18" xfId="9814"/>
    <cellStyle name="표준 63 19" xfId="9815"/>
    <cellStyle name="표준 63 2" xfId="9816"/>
    <cellStyle name="표준 63 20" xfId="9817"/>
    <cellStyle name="표준 63 21" xfId="9818"/>
    <cellStyle name="표준 63 22" xfId="9819"/>
    <cellStyle name="표준 63 23" xfId="9820"/>
    <cellStyle name="표준 63 24" xfId="9821"/>
    <cellStyle name="표준 63 25" xfId="9822"/>
    <cellStyle name="표준 63 26" xfId="9823"/>
    <cellStyle name="표준 63 27" xfId="9824"/>
    <cellStyle name="표준 63 28" xfId="9825"/>
    <cellStyle name="표준 63 29" xfId="9826"/>
    <cellStyle name="표준 63 3" xfId="9827"/>
    <cellStyle name="표준 63 30" xfId="9828"/>
    <cellStyle name="표준 63 31" xfId="9829"/>
    <cellStyle name="표준 63 32" xfId="9830"/>
    <cellStyle name="표준 63 33" xfId="9831"/>
    <cellStyle name="표준 63 34" xfId="9832"/>
    <cellStyle name="표준 63 35" xfId="9833"/>
    <cellStyle name="표준 63 36" xfId="9834"/>
    <cellStyle name="표준 63 37" xfId="9835"/>
    <cellStyle name="표준 63 38" xfId="9836"/>
    <cellStyle name="표준 63 39" xfId="9837"/>
    <cellStyle name="표준 63 4" xfId="9838"/>
    <cellStyle name="표준 63 5" xfId="9839"/>
    <cellStyle name="표준 63 6" xfId="9840"/>
    <cellStyle name="표준 63 7" xfId="9841"/>
    <cellStyle name="표준 63 8" xfId="9842"/>
    <cellStyle name="표준 63 9" xfId="9843"/>
    <cellStyle name="표준 64" xfId="880"/>
    <cellStyle name="표준 64 10" xfId="9844"/>
    <cellStyle name="표준 64 11" xfId="9845"/>
    <cellStyle name="표준 64 12" xfId="9846"/>
    <cellStyle name="표준 64 13" xfId="9847"/>
    <cellStyle name="표준 64 14" xfId="9848"/>
    <cellStyle name="표준 64 15" xfId="9849"/>
    <cellStyle name="표준 64 16" xfId="9850"/>
    <cellStyle name="표준 64 17" xfId="9851"/>
    <cellStyle name="표준 64 18" xfId="9852"/>
    <cellStyle name="표준 64 19" xfId="9853"/>
    <cellStyle name="표준 64 2" xfId="9854"/>
    <cellStyle name="표준 64 20" xfId="9855"/>
    <cellStyle name="표준 64 21" xfId="9856"/>
    <cellStyle name="표준 64 22" xfId="9857"/>
    <cellStyle name="표준 64 23" xfId="9858"/>
    <cellStyle name="표준 64 24" xfId="9859"/>
    <cellStyle name="표준 64 25" xfId="9860"/>
    <cellStyle name="표준 64 26" xfId="9861"/>
    <cellStyle name="표준 64 27" xfId="9862"/>
    <cellStyle name="표준 64 28" xfId="9863"/>
    <cellStyle name="표준 64 29" xfId="9864"/>
    <cellStyle name="표준 64 3" xfId="9865"/>
    <cellStyle name="표준 64 30" xfId="9866"/>
    <cellStyle name="표준 64 31" xfId="9867"/>
    <cellStyle name="표준 64 32" xfId="9868"/>
    <cellStyle name="표준 64 33" xfId="9869"/>
    <cellStyle name="표준 64 34" xfId="9870"/>
    <cellStyle name="표준 64 35" xfId="9871"/>
    <cellStyle name="표준 64 36" xfId="9872"/>
    <cellStyle name="표준 64 37" xfId="9873"/>
    <cellStyle name="표준 64 38" xfId="9874"/>
    <cellStyle name="표준 64 39" xfId="9875"/>
    <cellStyle name="표준 64 4" xfId="9876"/>
    <cellStyle name="표준 64 5" xfId="9877"/>
    <cellStyle name="표준 64 6" xfId="9878"/>
    <cellStyle name="표준 64 7" xfId="9879"/>
    <cellStyle name="표준 64 8" xfId="9880"/>
    <cellStyle name="표준 64 9" xfId="9881"/>
    <cellStyle name="표준 65" xfId="918"/>
    <cellStyle name="표준 65 10" xfId="9882"/>
    <cellStyle name="표준 65 11" xfId="9883"/>
    <cellStyle name="표준 65 12" xfId="9884"/>
    <cellStyle name="표준 65 13" xfId="9885"/>
    <cellStyle name="표준 65 14" xfId="9886"/>
    <cellStyle name="표준 65 15" xfId="9887"/>
    <cellStyle name="표준 65 16" xfId="9888"/>
    <cellStyle name="표준 65 17" xfId="9889"/>
    <cellStyle name="표준 65 18" xfId="9890"/>
    <cellStyle name="표준 65 19" xfId="9891"/>
    <cellStyle name="표준 65 2" xfId="9892"/>
    <cellStyle name="표준 65 20" xfId="9893"/>
    <cellStyle name="표준 65 21" xfId="9894"/>
    <cellStyle name="표준 65 22" xfId="9895"/>
    <cellStyle name="표준 65 23" xfId="9896"/>
    <cellStyle name="표준 65 24" xfId="9897"/>
    <cellStyle name="표준 65 25" xfId="9898"/>
    <cellStyle name="표준 65 26" xfId="9899"/>
    <cellStyle name="표준 65 27" xfId="9900"/>
    <cellStyle name="표준 65 28" xfId="9901"/>
    <cellStyle name="표준 65 29" xfId="9902"/>
    <cellStyle name="표준 65 3" xfId="9903"/>
    <cellStyle name="표준 65 30" xfId="9904"/>
    <cellStyle name="표준 65 31" xfId="9905"/>
    <cellStyle name="표준 65 32" xfId="9906"/>
    <cellStyle name="표준 65 33" xfId="9907"/>
    <cellStyle name="표준 65 34" xfId="9908"/>
    <cellStyle name="표준 65 35" xfId="9909"/>
    <cellStyle name="표준 65 36" xfId="9910"/>
    <cellStyle name="표준 65 37" xfId="9911"/>
    <cellStyle name="표준 65 38" xfId="9912"/>
    <cellStyle name="표준 65 39" xfId="9913"/>
    <cellStyle name="표준 65 4" xfId="9914"/>
    <cellStyle name="표준 65 5" xfId="9915"/>
    <cellStyle name="표준 65 6" xfId="9916"/>
    <cellStyle name="표준 65 7" xfId="9917"/>
    <cellStyle name="표준 65 8" xfId="9918"/>
    <cellStyle name="표준 65 9" xfId="9919"/>
    <cellStyle name="표준 66" xfId="9920"/>
    <cellStyle name="표준 67" xfId="9921"/>
    <cellStyle name="표준 68" xfId="9922"/>
    <cellStyle name="표준 69" xfId="9923"/>
    <cellStyle name="표준 7" xfId="9924"/>
    <cellStyle name="표준 7 10" xfId="295"/>
    <cellStyle name="표준 7 11" xfId="296"/>
    <cellStyle name="표준 7 12" xfId="297"/>
    <cellStyle name="표준 7 13" xfId="298"/>
    <cellStyle name="표준 7 14" xfId="567"/>
    <cellStyle name="표준 7 14 10" xfId="9925"/>
    <cellStyle name="표준 7 14 11" xfId="9926"/>
    <cellStyle name="표준 7 14 12" xfId="9927"/>
    <cellStyle name="표준 7 14 13" xfId="9928"/>
    <cellStyle name="표준 7 14 14" xfId="9929"/>
    <cellStyle name="표준 7 14 15" xfId="9930"/>
    <cellStyle name="표준 7 14 16" xfId="9931"/>
    <cellStyle name="표준 7 14 17" xfId="9932"/>
    <cellStyle name="표준 7 14 18" xfId="9933"/>
    <cellStyle name="표준 7 14 19" xfId="9934"/>
    <cellStyle name="표준 7 14 2" xfId="9935"/>
    <cellStyle name="표준 7 14 2 10" xfId="9936"/>
    <cellStyle name="표준 7 14 2 11" xfId="9937"/>
    <cellStyle name="표준 7 14 2 12" xfId="9938"/>
    <cellStyle name="표준 7 14 2 13" xfId="9939"/>
    <cellStyle name="표준 7 14 2 14" xfId="9940"/>
    <cellStyle name="표준 7 14 2 15" xfId="9941"/>
    <cellStyle name="표준 7 14 2 16" xfId="9942"/>
    <cellStyle name="표준 7 14 2 17" xfId="9943"/>
    <cellStyle name="표준 7 14 2 18" xfId="9944"/>
    <cellStyle name="표준 7 14 2 19" xfId="9945"/>
    <cellStyle name="표준 7 14 2 2" xfId="9946"/>
    <cellStyle name="표준 7 14 2 20" xfId="9947"/>
    <cellStyle name="표준 7 14 2 21" xfId="9948"/>
    <cellStyle name="표준 7 14 2 22" xfId="9949"/>
    <cellStyle name="표준 7 14 2 23" xfId="9950"/>
    <cellStyle name="표준 7 14 2 24" xfId="9951"/>
    <cellStyle name="표준 7 14 2 25" xfId="9952"/>
    <cellStyle name="표준 7 14 2 26" xfId="9953"/>
    <cellStyle name="표준 7 14 2 27" xfId="9954"/>
    <cellStyle name="표준 7 14 2 28" xfId="9955"/>
    <cellStyle name="표준 7 14 2 29" xfId="9956"/>
    <cellStyle name="표준 7 14 2 3" xfId="9957"/>
    <cellStyle name="표준 7 14 2 30" xfId="9958"/>
    <cellStyle name="표준 7 14 2 31" xfId="9959"/>
    <cellStyle name="표준 7 14 2 32" xfId="9960"/>
    <cellStyle name="표준 7 14 2 33" xfId="9961"/>
    <cellStyle name="표준 7 14 2 34" xfId="9962"/>
    <cellStyle name="표준 7 14 2 35" xfId="9963"/>
    <cellStyle name="표준 7 14 2 36" xfId="9964"/>
    <cellStyle name="표준 7 14 2 37" xfId="9965"/>
    <cellStyle name="표준 7 14 2 38" xfId="9966"/>
    <cellStyle name="표준 7 14 2 39" xfId="9967"/>
    <cellStyle name="표준 7 14 2 4" xfId="9968"/>
    <cellStyle name="표준 7 14 2 5" xfId="9969"/>
    <cellStyle name="표준 7 14 2 6" xfId="9970"/>
    <cellStyle name="표준 7 14 2 7" xfId="9971"/>
    <cellStyle name="표준 7 14 2 8" xfId="9972"/>
    <cellStyle name="표준 7 14 2 9" xfId="9973"/>
    <cellStyle name="표준 7 14 20" xfId="9974"/>
    <cellStyle name="표준 7 14 21" xfId="9975"/>
    <cellStyle name="표준 7 14 22" xfId="9976"/>
    <cellStyle name="표준 7 14 23" xfId="9977"/>
    <cellStyle name="표준 7 14 24" xfId="9978"/>
    <cellStyle name="표준 7 14 25" xfId="9979"/>
    <cellStyle name="표준 7 14 26" xfId="9980"/>
    <cellStyle name="표준 7 14 27" xfId="9981"/>
    <cellStyle name="표준 7 14 28" xfId="9982"/>
    <cellStyle name="표준 7 14 29" xfId="9983"/>
    <cellStyle name="표준 7 14 3" xfId="9984"/>
    <cellStyle name="표준 7 14 30" xfId="9985"/>
    <cellStyle name="표준 7 14 31" xfId="9986"/>
    <cellStyle name="표준 7 14 32" xfId="9987"/>
    <cellStyle name="표준 7 14 33" xfId="9988"/>
    <cellStyle name="표준 7 14 34" xfId="9989"/>
    <cellStyle name="표준 7 14 35" xfId="9990"/>
    <cellStyle name="표준 7 14 36" xfId="9991"/>
    <cellStyle name="표준 7 14 37" xfId="9992"/>
    <cellStyle name="표준 7 14 38" xfId="9993"/>
    <cellStyle name="표준 7 14 39" xfId="9994"/>
    <cellStyle name="표준 7 14 4" xfId="9995"/>
    <cellStyle name="표준 7 14 5" xfId="9996"/>
    <cellStyle name="표준 7 14 6" xfId="9997"/>
    <cellStyle name="표준 7 14 7" xfId="9998"/>
    <cellStyle name="표준 7 14 8" xfId="9999"/>
    <cellStyle name="표준 7 14 9" xfId="10000"/>
    <cellStyle name="표준 7 15" xfId="613"/>
    <cellStyle name="표준 7 16" xfId="650"/>
    <cellStyle name="표준 7 17" xfId="677"/>
    <cellStyle name="표준 7 18" xfId="731"/>
    <cellStyle name="표준 7 19" xfId="769"/>
    <cellStyle name="표준 7 2" xfId="299"/>
    <cellStyle name="표준 7 2 10" xfId="727"/>
    <cellStyle name="표준 7 2 100" xfId="10001"/>
    <cellStyle name="표준 7 2 101" xfId="10002"/>
    <cellStyle name="표준 7 2 102" xfId="10003"/>
    <cellStyle name="표준 7 2 103" xfId="10004"/>
    <cellStyle name="표준 7 2 104" xfId="10005"/>
    <cellStyle name="표준 7 2 105" xfId="10006"/>
    <cellStyle name="표준 7 2 106" xfId="10007"/>
    <cellStyle name="표준 7 2 11" xfId="765"/>
    <cellStyle name="표준 7 2 12" xfId="803"/>
    <cellStyle name="표준 7 2 13" xfId="841"/>
    <cellStyle name="표준 7 2 14" xfId="879"/>
    <cellStyle name="표준 7 2 15" xfId="917"/>
    <cellStyle name="표준 7 2 16" xfId="955"/>
    <cellStyle name="표준 7 2 17" xfId="992"/>
    <cellStyle name="표준 7 2 18" xfId="1029"/>
    <cellStyle name="표준 7 2 19" xfId="1066"/>
    <cellStyle name="표준 7 2 2" xfId="527"/>
    <cellStyle name="표준 7 2 2 10" xfId="10008"/>
    <cellStyle name="표준 7 2 2 100" xfId="10009"/>
    <cellStyle name="표준 7 2 2 101" xfId="10010"/>
    <cellStyle name="표준 7 2 2 102" xfId="10011"/>
    <cellStyle name="표준 7 2 2 103" xfId="10012"/>
    <cellStyle name="표준 7 2 2 104" xfId="10013"/>
    <cellStyle name="표준 7 2 2 105" xfId="10014"/>
    <cellStyle name="표준 7 2 2 11" xfId="10015"/>
    <cellStyle name="표준 7 2 2 12" xfId="10016"/>
    <cellStyle name="표준 7 2 2 13" xfId="10017"/>
    <cellStyle name="표준 7 2 2 14" xfId="10018"/>
    <cellStyle name="표준 7 2 2 15" xfId="10019"/>
    <cellStyle name="표준 7 2 2 16" xfId="10020"/>
    <cellStyle name="표준 7 2 2 17" xfId="10021"/>
    <cellStyle name="표준 7 2 2 18" xfId="10022"/>
    <cellStyle name="표준 7 2 2 19" xfId="10023"/>
    <cellStyle name="표준 7 2 2 2" xfId="10024"/>
    <cellStyle name="표준 7 2 2 2 10" xfId="10025"/>
    <cellStyle name="표준 7 2 2 2 11" xfId="10026"/>
    <cellStyle name="표준 7 2 2 2 12" xfId="10027"/>
    <cellStyle name="표준 7 2 2 2 13" xfId="10028"/>
    <cellStyle name="표준 7 2 2 2 14" xfId="10029"/>
    <cellStyle name="표준 7 2 2 2 15" xfId="10030"/>
    <cellStyle name="표준 7 2 2 2 16" xfId="10031"/>
    <cellStyle name="표준 7 2 2 2 17" xfId="10032"/>
    <cellStyle name="표준 7 2 2 2 18" xfId="10033"/>
    <cellStyle name="표준 7 2 2 2 19" xfId="10034"/>
    <cellStyle name="표준 7 2 2 2 2" xfId="10035"/>
    <cellStyle name="표준 7 2 2 2 2 10" xfId="10036"/>
    <cellStyle name="표준 7 2 2 2 2 11" xfId="10037"/>
    <cellStyle name="표준 7 2 2 2 2 12" xfId="10038"/>
    <cellStyle name="표준 7 2 2 2 2 13" xfId="10039"/>
    <cellStyle name="표준 7 2 2 2 2 14" xfId="10040"/>
    <cellStyle name="표준 7 2 2 2 2 15" xfId="10041"/>
    <cellStyle name="표준 7 2 2 2 2 16" xfId="10042"/>
    <cellStyle name="표준 7 2 2 2 2 17" xfId="10043"/>
    <cellStyle name="표준 7 2 2 2 2 18" xfId="10044"/>
    <cellStyle name="표준 7 2 2 2 2 19" xfId="10045"/>
    <cellStyle name="표준 7 2 2 2 2 2" xfId="10046"/>
    <cellStyle name="표준 7 2 2 2 2 20" xfId="10047"/>
    <cellStyle name="표준 7 2 2 2 2 21" xfId="10048"/>
    <cellStyle name="표준 7 2 2 2 2 22" xfId="10049"/>
    <cellStyle name="표준 7 2 2 2 2 23" xfId="10050"/>
    <cellStyle name="표준 7 2 2 2 2 24" xfId="10051"/>
    <cellStyle name="표준 7 2 2 2 2 25" xfId="10052"/>
    <cellStyle name="표준 7 2 2 2 2 26" xfId="10053"/>
    <cellStyle name="표준 7 2 2 2 2 27" xfId="10054"/>
    <cellStyle name="표준 7 2 2 2 2 28" xfId="10055"/>
    <cellStyle name="표준 7 2 2 2 2 29" xfId="10056"/>
    <cellStyle name="표준 7 2 2 2 2 3" xfId="10057"/>
    <cellStyle name="표준 7 2 2 2 2 30" xfId="10058"/>
    <cellStyle name="표준 7 2 2 2 2 31" xfId="10059"/>
    <cellStyle name="표준 7 2 2 2 2 32" xfId="10060"/>
    <cellStyle name="표준 7 2 2 2 2 33" xfId="10061"/>
    <cellStyle name="표준 7 2 2 2 2 34" xfId="10062"/>
    <cellStyle name="표준 7 2 2 2 2 35" xfId="10063"/>
    <cellStyle name="표준 7 2 2 2 2 36" xfId="10064"/>
    <cellStyle name="표준 7 2 2 2 2 37" xfId="10065"/>
    <cellStyle name="표준 7 2 2 2 2 38" xfId="10066"/>
    <cellStyle name="표준 7 2 2 2 2 39" xfId="10067"/>
    <cellStyle name="표준 7 2 2 2 2 4" xfId="10068"/>
    <cellStyle name="표준 7 2 2 2 2 5" xfId="10069"/>
    <cellStyle name="표준 7 2 2 2 2 6" xfId="10070"/>
    <cellStyle name="표준 7 2 2 2 2 7" xfId="10071"/>
    <cellStyle name="표준 7 2 2 2 2 8" xfId="10072"/>
    <cellStyle name="표준 7 2 2 2 2 9" xfId="10073"/>
    <cellStyle name="표준 7 2 2 2 20" xfId="10074"/>
    <cellStyle name="표준 7 2 2 2 21" xfId="10075"/>
    <cellStyle name="표준 7 2 2 2 22" xfId="10076"/>
    <cellStyle name="표준 7 2 2 2 23" xfId="10077"/>
    <cellStyle name="표준 7 2 2 2 24" xfId="10078"/>
    <cellStyle name="표준 7 2 2 2 25" xfId="10079"/>
    <cellStyle name="표준 7 2 2 2 26" xfId="10080"/>
    <cellStyle name="표준 7 2 2 2 27" xfId="10081"/>
    <cellStyle name="표준 7 2 2 2 28" xfId="10082"/>
    <cellStyle name="표준 7 2 2 2 29" xfId="10083"/>
    <cellStyle name="표준 7 2 2 2 3" xfId="10084"/>
    <cellStyle name="표준 7 2 2 2 30" xfId="10085"/>
    <cellStyle name="표준 7 2 2 2 31" xfId="10086"/>
    <cellStyle name="표준 7 2 2 2 32" xfId="10087"/>
    <cellStyle name="표준 7 2 2 2 33" xfId="10088"/>
    <cellStyle name="표준 7 2 2 2 34" xfId="10089"/>
    <cellStyle name="표준 7 2 2 2 35" xfId="10090"/>
    <cellStyle name="표준 7 2 2 2 36" xfId="10091"/>
    <cellStyle name="표준 7 2 2 2 37" xfId="10092"/>
    <cellStyle name="표준 7 2 2 2 38" xfId="10093"/>
    <cellStyle name="표준 7 2 2 2 39" xfId="10094"/>
    <cellStyle name="표준 7 2 2 2 4" xfId="10095"/>
    <cellStyle name="표준 7 2 2 2 5" xfId="10096"/>
    <cellStyle name="표준 7 2 2 2 6" xfId="10097"/>
    <cellStyle name="표준 7 2 2 2 7" xfId="10098"/>
    <cellStyle name="표준 7 2 2 2 8" xfId="10099"/>
    <cellStyle name="표준 7 2 2 2 9" xfId="10100"/>
    <cellStyle name="표준 7 2 2 20" xfId="10101"/>
    <cellStyle name="표준 7 2 2 21" xfId="10102"/>
    <cellStyle name="표준 7 2 2 22" xfId="10103"/>
    <cellStyle name="표준 7 2 2 23" xfId="10104"/>
    <cellStyle name="표준 7 2 2 24" xfId="10105"/>
    <cellStyle name="표준 7 2 2 25" xfId="10106"/>
    <cellStyle name="표준 7 2 2 26" xfId="10107"/>
    <cellStyle name="표준 7 2 2 27" xfId="10108"/>
    <cellStyle name="표준 7 2 2 28" xfId="10109"/>
    <cellStyle name="표준 7 2 2 29" xfId="10110"/>
    <cellStyle name="표준 7 2 2 3" xfId="10111"/>
    <cellStyle name="표준 7 2 2 30" xfId="10112"/>
    <cellStyle name="표준 7 2 2 31" xfId="10113"/>
    <cellStyle name="표준 7 2 2 32" xfId="10114"/>
    <cellStyle name="표준 7 2 2 33" xfId="10115"/>
    <cellStyle name="표준 7 2 2 34" xfId="10116"/>
    <cellStyle name="표준 7 2 2 35" xfId="10117"/>
    <cellStyle name="표준 7 2 2 36" xfId="10118"/>
    <cellStyle name="표준 7 2 2 37" xfId="10119"/>
    <cellStyle name="표준 7 2 2 38" xfId="10120"/>
    <cellStyle name="표준 7 2 2 39" xfId="10121"/>
    <cellStyle name="표준 7 2 2 4" xfId="10122"/>
    <cellStyle name="표준 7 2 2 40" xfId="10123"/>
    <cellStyle name="표준 7 2 2 41" xfId="10124"/>
    <cellStyle name="표준 7 2 2 42" xfId="10125"/>
    <cellStyle name="표준 7 2 2 43" xfId="10126"/>
    <cellStyle name="표준 7 2 2 44" xfId="10127"/>
    <cellStyle name="표준 7 2 2 45" xfId="10128"/>
    <cellStyle name="표준 7 2 2 46" xfId="10129"/>
    <cellStyle name="표준 7 2 2 47" xfId="10130"/>
    <cellStyle name="표준 7 2 2 48" xfId="10131"/>
    <cellStyle name="표준 7 2 2 49" xfId="10132"/>
    <cellStyle name="표준 7 2 2 5" xfId="10133"/>
    <cellStyle name="표준 7 2 2 50" xfId="10134"/>
    <cellStyle name="표준 7 2 2 51" xfId="10135"/>
    <cellStyle name="표준 7 2 2 52" xfId="10136"/>
    <cellStyle name="표준 7 2 2 53" xfId="10137"/>
    <cellStyle name="표준 7 2 2 54" xfId="10138"/>
    <cellStyle name="표준 7 2 2 55" xfId="10139"/>
    <cellStyle name="표준 7 2 2 56" xfId="10140"/>
    <cellStyle name="표준 7 2 2 57" xfId="10141"/>
    <cellStyle name="표준 7 2 2 58" xfId="10142"/>
    <cellStyle name="표준 7 2 2 59" xfId="10143"/>
    <cellStyle name="표준 7 2 2 6" xfId="10144"/>
    <cellStyle name="표준 7 2 2 60" xfId="10145"/>
    <cellStyle name="표준 7 2 2 61" xfId="10146"/>
    <cellStyle name="표준 7 2 2 62" xfId="10147"/>
    <cellStyle name="표준 7 2 2 63" xfId="10148"/>
    <cellStyle name="표준 7 2 2 64" xfId="10149"/>
    <cellStyle name="표준 7 2 2 65" xfId="10150"/>
    <cellStyle name="표준 7 2 2 66" xfId="10151"/>
    <cellStyle name="표준 7 2 2 67" xfId="10152"/>
    <cellStyle name="표준 7 2 2 68" xfId="10153"/>
    <cellStyle name="표준 7 2 2 69" xfId="10154"/>
    <cellStyle name="표준 7 2 2 7" xfId="10155"/>
    <cellStyle name="표준 7 2 2 70" xfId="10156"/>
    <cellStyle name="표준 7 2 2 71" xfId="10157"/>
    <cellStyle name="표준 7 2 2 72" xfId="10158"/>
    <cellStyle name="표준 7 2 2 73" xfId="10159"/>
    <cellStyle name="표준 7 2 2 74" xfId="10160"/>
    <cellStyle name="표준 7 2 2 75" xfId="10161"/>
    <cellStyle name="표준 7 2 2 76" xfId="10162"/>
    <cellStyle name="표준 7 2 2 77" xfId="10163"/>
    <cellStyle name="표준 7 2 2 78" xfId="10164"/>
    <cellStyle name="표준 7 2 2 79" xfId="10165"/>
    <cellStyle name="표준 7 2 2 8" xfId="10166"/>
    <cellStyle name="표준 7 2 2 80" xfId="10167"/>
    <cellStyle name="표준 7 2 2 81" xfId="10168"/>
    <cellStyle name="표준 7 2 2 82" xfId="10169"/>
    <cellStyle name="표준 7 2 2 83" xfId="10170"/>
    <cellStyle name="표준 7 2 2 84" xfId="10171"/>
    <cellStyle name="표준 7 2 2 85" xfId="10172"/>
    <cellStyle name="표준 7 2 2 86" xfId="10173"/>
    <cellStyle name="표준 7 2 2 87" xfId="10174"/>
    <cellStyle name="표준 7 2 2 88" xfId="10175"/>
    <cellStyle name="표준 7 2 2 89" xfId="10176"/>
    <cellStyle name="표준 7 2 2 9" xfId="10177"/>
    <cellStyle name="표준 7 2 2 90" xfId="10178"/>
    <cellStyle name="표준 7 2 2 91" xfId="10179"/>
    <cellStyle name="표준 7 2 2 92" xfId="10180"/>
    <cellStyle name="표준 7 2 2 93" xfId="10181"/>
    <cellStyle name="표준 7 2 2 94" xfId="10182"/>
    <cellStyle name="표준 7 2 2 95" xfId="10183"/>
    <cellStyle name="표준 7 2 2 96" xfId="10184"/>
    <cellStyle name="표준 7 2 2 97" xfId="10185"/>
    <cellStyle name="표준 7 2 2 98" xfId="10186"/>
    <cellStyle name="표준 7 2 2 99" xfId="10187"/>
    <cellStyle name="표준 7 2 20" xfId="1103"/>
    <cellStyle name="표준 7 2 21" xfId="1141"/>
    <cellStyle name="표준 7 2 22" xfId="1179"/>
    <cellStyle name="표준 7 2 23" xfId="1217"/>
    <cellStyle name="표준 7 2 24" xfId="1255"/>
    <cellStyle name="표준 7 2 25" xfId="1293"/>
    <cellStyle name="표준 7 2 26" xfId="1331"/>
    <cellStyle name="표준 7 2 27" xfId="1369"/>
    <cellStyle name="표준 7 2 28" xfId="1407"/>
    <cellStyle name="표준 7 2 29" xfId="1443"/>
    <cellStyle name="표준 7 2 3" xfId="515"/>
    <cellStyle name="표준 7 2 3 10" xfId="10188"/>
    <cellStyle name="표준 7 2 3 11" xfId="10189"/>
    <cellStyle name="표준 7 2 3 12" xfId="10190"/>
    <cellStyle name="표준 7 2 3 13" xfId="10191"/>
    <cellStyle name="표준 7 2 3 14" xfId="10192"/>
    <cellStyle name="표준 7 2 3 15" xfId="10193"/>
    <cellStyle name="표준 7 2 3 16" xfId="10194"/>
    <cellStyle name="표준 7 2 3 17" xfId="10195"/>
    <cellStyle name="표준 7 2 3 18" xfId="10196"/>
    <cellStyle name="표준 7 2 3 19" xfId="10197"/>
    <cellStyle name="표준 7 2 3 2" xfId="10198"/>
    <cellStyle name="표준 7 2 3 2 10" xfId="10199"/>
    <cellStyle name="표준 7 2 3 2 11" xfId="10200"/>
    <cellStyle name="표준 7 2 3 2 12" xfId="10201"/>
    <cellStyle name="표준 7 2 3 2 13" xfId="10202"/>
    <cellStyle name="표준 7 2 3 2 14" xfId="10203"/>
    <cellStyle name="표준 7 2 3 2 15" xfId="10204"/>
    <cellStyle name="표준 7 2 3 2 16" xfId="10205"/>
    <cellStyle name="표준 7 2 3 2 17" xfId="10206"/>
    <cellStyle name="표준 7 2 3 2 18" xfId="10207"/>
    <cellStyle name="표준 7 2 3 2 19" xfId="10208"/>
    <cellStyle name="표준 7 2 3 2 2" xfId="10209"/>
    <cellStyle name="표준 7 2 3 2 20" xfId="10210"/>
    <cellStyle name="표준 7 2 3 2 21" xfId="10211"/>
    <cellStyle name="표준 7 2 3 2 22" xfId="10212"/>
    <cellStyle name="표준 7 2 3 2 23" xfId="10213"/>
    <cellStyle name="표준 7 2 3 2 24" xfId="10214"/>
    <cellStyle name="표준 7 2 3 2 25" xfId="10215"/>
    <cellStyle name="표준 7 2 3 2 26" xfId="10216"/>
    <cellStyle name="표준 7 2 3 2 27" xfId="10217"/>
    <cellStyle name="표준 7 2 3 2 28" xfId="10218"/>
    <cellStyle name="표준 7 2 3 2 29" xfId="10219"/>
    <cellStyle name="표준 7 2 3 2 3" xfId="10220"/>
    <cellStyle name="표준 7 2 3 2 30" xfId="10221"/>
    <cellStyle name="표준 7 2 3 2 31" xfId="10222"/>
    <cellStyle name="표준 7 2 3 2 32" xfId="10223"/>
    <cellStyle name="표준 7 2 3 2 33" xfId="10224"/>
    <cellStyle name="표준 7 2 3 2 34" xfId="10225"/>
    <cellStyle name="표준 7 2 3 2 35" xfId="10226"/>
    <cellStyle name="표준 7 2 3 2 36" xfId="10227"/>
    <cellStyle name="표준 7 2 3 2 37" xfId="10228"/>
    <cellStyle name="표준 7 2 3 2 38" xfId="10229"/>
    <cellStyle name="표준 7 2 3 2 39" xfId="10230"/>
    <cellStyle name="표준 7 2 3 2 4" xfId="10231"/>
    <cellStyle name="표준 7 2 3 2 5" xfId="10232"/>
    <cellStyle name="표준 7 2 3 2 6" xfId="10233"/>
    <cellStyle name="표준 7 2 3 2 7" xfId="10234"/>
    <cellStyle name="표준 7 2 3 2 8" xfId="10235"/>
    <cellStyle name="표준 7 2 3 2 9" xfId="10236"/>
    <cellStyle name="표준 7 2 3 20" xfId="10237"/>
    <cellStyle name="표준 7 2 3 21" xfId="10238"/>
    <cellStyle name="표준 7 2 3 22" xfId="10239"/>
    <cellStyle name="표준 7 2 3 23" xfId="10240"/>
    <cellStyle name="표준 7 2 3 24" xfId="10241"/>
    <cellStyle name="표준 7 2 3 25" xfId="10242"/>
    <cellStyle name="표준 7 2 3 26" xfId="10243"/>
    <cellStyle name="표준 7 2 3 27" xfId="10244"/>
    <cellStyle name="표준 7 2 3 28" xfId="10245"/>
    <cellStyle name="표준 7 2 3 29" xfId="10246"/>
    <cellStyle name="표준 7 2 3 3" xfId="10247"/>
    <cellStyle name="표준 7 2 3 30" xfId="10248"/>
    <cellStyle name="표준 7 2 3 31" xfId="10249"/>
    <cellStyle name="표준 7 2 3 32" xfId="10250"/>
    <cellStyle name="표준 7 2 3 33" xfId="10251"/>
    <cellStyle name="표준 7 2 3 34" xfId="10252"/>
    <cellStyle name="표준 7 2 3 35" xfId="10253"/>
    <cellStyle name="표준 7 2 3 36" xfId="10254"/>
    <cellStyle name="표준 7 2 3 37" xfId="10255"/>
    <cellStyle name="표준 7 2 3 38" xfId="10256"/>
    <cellStyle name="표준 7 2 3 39" xfId="10257"/>
    <cellStyle name="표준 7 2 3 4" xfId="10258"/>
    <cellStyle name="표준 7 2 3 5" xfId="10259"/>
    <cellStyle name="표준 7 2 3 6" xfId="10260"/>
    <cellStyle name="표준 7 2 3 7" xfId="10261"/>
    <cellStyle name="표준 7 2 3 8" xfId="10262"/>
    <cellStyle name="표준 7 2 3 9" xfId="10263"/>
    <cellStyle name="표준 7 2 30" xfId="1478"/>
    <cellStyle name="표준 7 2 31" xfId="1514"/>
    <cellStyle name="표준 7 2 32" xfId="1550"/>
    <cellStyle name="표준 7 2 33" xfId="1585"/>
    <cellStyle name="표준 7 2 34" xfId="1620"/>
    <cellStyle name="표준 7 2 35" xfId="1652"/>
    <cellStyle name="표준 7 2 36" xfId="1684"/>
    <cellStyle name="표준 7 2 37" xfId="1716"/>
    <cellStyle name="표준 7 2 38" xfId="1748"/>
    <cellStyle name="표준 7 2 39" xfId="1779"/>
    <cellStyle name="표준 7 2 4" xfId="519"/>
    <cellStyle name="표준 7 2 40" xfId="10264"/>
    <cellStyle name="표준 7 2 41" xfId="10265"/>
    <cellStyle name="표준 7 2 42" xfId="10266"/>
    <cellStyle name="표준 7 2 43" xfId="10267"/>
    <cellStyle name="표준 7 2 44" xfId="10268"/>
    <cellStyle name="표준 7 2 45" xfId="10269"/>
    <cellStyle name="표준 7 2 46" xfId="10270"/>
    <cellStyle name="표준 7 2 47" xfId="10271"/>
    <cellStyle name="표준 7 2 48" xfId="10272"/>
    <cellStyle name="표준 7 2 49" xfId="10273"/>
    <cellStyle name="표준 7 2 5" xfId="512"/>
    <cellStyle name="표준 7 2 50" xfId="10274"/>
    <cellStyle name="표준 7 2 51" xfId="10275"/>
    <cellStyle name="표준 7 2 52" xfId="10276"/>
    <cellStyle name="표준 7 2 53" xfId="10277"/>
    <cellStyle name="표준 7 2 54" xfId="10278"/>
    <cellStyle name="표준 7 2 55" xfId="10279"/>
    <cellStyle name="표준 7 2 56" xfId="10280"/>
    <cellStyle name="표준 7 2 57" xfId="10281"/>
    <cellStyle name="표준 7 2 58" xfId="10282"/>
    <cellStyle name="표준 7 2 59" xfId="10283"/>
    <cellStyle name="표준 7 2 6" xfId="563"/>
    <cellStyle name="표준 7 2 60" xfId="10284"/>
    <cellStyle name="표준 7 2 61" xfId="10285"/>
    <cellStyle name="표준 7 2 62" xfId="10286"/>
    <cellStyle name="표준 7 2 63" xfId="10287"/>
    <cellStyle name="표준 7 2 64" xfId="10288"/>
    <cellStyle name="표준 7 2 65" xfId="10289"/>
    <cellStyle name="표준 7 2 66" xfId="10290"/>
    <cellStyle name="표준 7 2 67" xfId="10291"/>
    <cellStyle name="표준 7 2 68" xfId="10292"/>
    <cellStyle name="표준 7 2 69" xfId="10293"/>
    <cellStyle name="표준 7 2 7" xfId="547"/>
    <cellStyle name="표준 7 2 70" xfId="10294"/>
    <cellStyle name="표준 7 2 71" xfId="10295"/>
    <cellStyle name="표준 7 2 72" xfId="10296"/>
    <cellStyle name="표준 7 2 73" xfId="10297"/>
    <cellStyle name="표준 7 2 74" xfId="10298"/>
    <cellStyle name="표준 7 2 75" xfId="10299"/>
    <cellStyle name="표준 7 2 76" xfId="10300"/>
    <cellStyle name="표준 7 2 77" xfId="10301"/>
    <cellStyle name="표준 7 2 78" xfId="10302"/>
    <cellStyle name="표준 7 2 79" xfId="10303"/>
    <cellStyle name="표준 7 2 8" xfId="552"/>
    <cellStyle name="표준 7 2 80" xfId="10304"/>
    <cellStyle name="표준 7 2 81" xfId="10305"/>
    <cellStyle name="표준 7 2 82" xfId="10306"/>
    <cellStyle name="표준 7 2 83" xfId="10307"/>
    <cellStyle name="표준 7 2 84" xfId="10308"/>
    <cellStyle name="표준 7 2 85" xfId="10309"/>
    <cellStyle name="표준 7 2 86" xfId="10310"/>
    <cellStyle name="표준 7 2 87" xfId="10311"/>
    <cellStyle name="표준 7 2 88" xfId="10312"/>
    <cellStyle name="표준 7 2 89" xfId="10313"/>
    <cellStyle name="표준 7 2 9" xfId="605"/>
    <cellStyle name="표준 7 2 90" xfId="10314"/>
    <cellStyle name="표준 7 2 91" xfId="10315"/>
    <cellStyle name="표준 7 2 92" xfId="10316"/>
    <cellStyle name="표준 7 2 93" xfId="10317"/>
    <cellStyle name="표준 7 2 94" xfId="10318"/>
    <cellStyle name="표준 7 2 95" xfId="10319"/>
    <cellStyle name="표준 7 2 96" xfId="10320"/>
    <cellStyle name="표준 7 2 97" xfId="10321"/>
    <cellStyle name="표준 7 2 98" xfId="10322"/>
    <cellStyle name="표준 7 2 99" xfId="10323"/>
    <cellStyle name="표준 7 20" xfId="807"/>
    <cellStyle name="표준 7 21" xfId="845"/>
    <cellStyle name="표준 7 22" xfId="883"/>
    <cellStyle name="표준 7 23" xfId="921"/>
    <cellStyle name="표준 7 24" xfId="958"/>
    <cellStyle name="표준 7 25" xfId="995"/>
    <cellStyle name="표준 7 26" xfId="1032"/>
    <cellStyle name="표준 7 27" xfId="1069"/>
    <cellStyle name="표준 7 28" xfId="1107"/>
    <cellStyle name="표준 7 29" xfId="1145"/>
    <cellStyle name="표준 7 3" xfId="300"/>
    <cellStyle name="표준 7 30" xfId="1183"/>
    <cellStyle name="표준 7 31" xfId="1221"/>
    <cellStyle name="표준 7 32" xfId="1259"/>
    <cellStyle name="표준 7 33" xfId="1297"/>
    <cellStyle name="표준 7 34" xfId="1335"/>
    <cellStyle name="표준 7 35" xfId="1373"/>
    <cellStyle name="표준 7 36" xfId="1410"/>
    <cellStyle name="표준 7 37" xfId="1446"/>
    <cellStyle name="표준 7 38" xfId="1482"/>
    <cellStyle name="표준 7 39" xfId="1518"/>
    <cellStyle name="표준 7 4" xfId="301"/>
    <cellStyle name="표준 7 40" xfId="1554"/>
    <cellStyle name="표준 7 41" xfId="1589"/>
    <cellStyle name="표준 7 42" xfId="1624"/>
    <cellStyle name="표준 7 43" xfId="1656"/>
    <cellStyle name="표준 7 44" xfId="1688"/>
    <cellStyle name="표준 7 45" xfId="1720"/>
    <cellStyle name="표준 7 46" xfId="1752"/>
    <cellStyle name="표준 7 47" xfId="1783"/>
    <cellStyle name="표준 7 48" xfId="1813"/>
    <cellStyle name="표준 7 49" xfId="1843"/>
    <cellStyle name="표준 7 5" xfId="302"/>
    <cellStyle name="표준 7 50" xfId="1873"/>
    <cellStyle name="표준 7 51" xfId="1900"/>
    <cellStyle name="표준 7 52" xfId="10324"/>
    <cellStyle name="표준 7 53" xfId="10325"/>
    <cellStyle name="표준 7 54" xfId="10326"/>
    <cellStyle name="표준 7 55" xfId="10327"/>
    <cellStyle name="표준 7 56" xfId="10328"/>
    <cellStyle name="표준 7 57" xfId="10329"/>
    <cellStyle name="표준 7 58" xfId="10330"/>
    <cellStyle name="표준 7 59" xfId="10331"/>
    <cellStyle name="표준 7 6" xfId="303"/>
    <cellStyle name="표준 7 60" xfId="10332"/>
    <cellStyle name="표준 7 61" xfId="10333"/>
    <cellStyle name="표준 7 62" xfId="10334"/>
    <cellStyle name="표준 7 63" xfId="10335"/>
    <cellStyle name="표준 7 64" xfId="10336"/>
    <cellStyle name="표준 7 65" xfId="10337"/>
    <cellStyle name="표준 7 66" xfId="10338"/>
    <cellStyle name="표준 7 67" xfId="10339"/>
    <cellStyle name="표준 7 68" xfId="10340"/>
    <cellStyle name="표준 7 69" xfId="10341"/>
    <cellStyle name="표준 7 7" xfId="304"/>
    <cellStyle name="표준 7 70" xfId="10342"/>
    <cellStyle name="표준 7 71" xfId="10343"/>
    <cellStyle name="표준 7 72" xfId="10344"/>
    <cellStyle name="표준 7 73" xfId="10345"/>
    <cellStyle name="표준 7 8" xfId="305"/>
    <cellStyle name="표준 7 9" xfId="306"/>
    <cellStyle name="표준 70" xfId="1104"/>
    <cellStyle name="표준 70 10" xfId="10346"/>
    <cellStyle name="표준 70 11" xfId="10347"/>
    <cellStyle name="표준 70 12" xfId="10348"/>
    <cellStyle name="표준 70 13" xfId="10349"/>
    <cellStyle name="표준 70 14" xfId="10350"/>
    <cellStyle name="표준 70 15" xfId="10351"/>
    <cellStyle name="표준 70 16" xfId="10352"/>
    <cellStyle name="표준 70 17" xfId="10353"/>
    <cellStyle name="표준 70 18" xfId="10354"/>
    <cellStyle name="표준 70 19" xfId="10355"/>
    <cellStyle name="표준 70 2" xfId="10356"/>
    <cellStyle name="표준 70 20" xfId="10357"/>
    <cellStyle name="표준 70 21" xfId="10358"/>
    <cellStyle name="표준 70 22" xfId="10359"/>
    <cellStyle name="표준 70 23" xfId="10360"/>
    <cellStyle name="표준 70 24" xfId="10361"/>
    <cellStyle name="표준 70 25" xfId="10362"/>
    <cellStyle name="표준 70 26" xfId="10363"/>
    <cellStyle name="표준 70 27" xfId="10364"/>
    <cellStyle name="표준 70 28" xfId="10365"/>
    <cellStyle name="표준 70 29" xfId="10366"/>
    <cellStyle name="표준 70 3" xfId="10367"/>
    <cellStyle name="표준 70 30" xfId="10368"/>
    <cellStyle name="표준 70 31" xfId="10369"/>
    <cellStyle name="표준 70 32" xfId="10370"/>
    <cellStyle name="표준 70 33" xfId="10371"/>
    <cellStyle name="표준 70 34" xfId="10372"/>
    <cellStyle name="표준 70 35" xfId="10373"/>
    <cellStyle name="표준 70 36" xfId="10374"/>
    <cellStyle name="표준 70 37" xfId="10375"/>
    <cellStyle name="표준 70 38" xfId="10376"/>
    <cellStyle name="표준 70 39" xfId="10377"/>
    <cellStyle name="표준 70 4" xfId="10378"/>
    <cellStyle name="표준 70 5" xfId="10379"/>
    <cellStyle name="표준 70 6" xfId="10380"/>
    <cellStyle name="표준 70 7" xfId="10381"/>
    <cellStyle name="표준 70 8" xfId="10382"/>
    <cellStyle name="표준 70 9" xfId="10383"/>
    <cellStyle name="표준 71" xfId="1142"/>
    <cellStyle name="표준 71 10" xfId="10384"/>
    <cellStyle name="표준 71 11" xfId="10385"/>
    <cellStyle name="표준 71 12" xfId="10386"/>
    <cellStyle name="표준 71 13" xfId="10387"/>
    <cellStyle name="표준 71 14" xfId="10388"/>
    <cellStyle name="표준 71 15" xfId="10389"/>
    <cellStyle name="표준 71 16" xfId="10390"/>
    <cellStyle name="표준 71 17" xfId="10391"/>
    <cellStyle name="표준 71 18" xfId="10392"/>
    <cellStyle name="표준 71 19" xfId="10393"/>
    <cellStyle name="표준 71 2" xfId="10394"/>
    <cellStyle name="표준 71 20" xfId="10395"/>
    <cellStyle name="표준 71 21" xfId="10396"/>
    <cellStyle name="표준 71 22" xfId="10397"/>
    <cellStyle name="표준 71 23" xfId="10398"/>
    <cellStyle name="표준 71 24" xfId="10399"/>
    <cellStyle name="표준 71 25" xfId="10400"/>
    <cellStyle name="표준 71 26" xfId="10401"/>
    <cellStyle name="표준 71 27" xfId="10402"/>
    <cellStyle name="표준 71 28" xfId="10403"/>
    <cellStyle name="표준 71 29" xfId="10404"/>
    <cellStyle name="표준 71 3" xfId="10405"/>
    <cellStyle name="표준 71 30" xfId="10406"/>
    <cellStyle name="표준 71 31" xfId="10407"/>
    <cellStyle name="표준 71 32" xfId="10408"/>
    <cellStyle name="표준 71 33" xfId="10409"/>
    <cellStyle name="표준 71 34" xfId="10410"/>
    <cellStyle name="표준 71 35" xfId="10411"/>
    <cellStyle name="표준 71 36" xfId="10412"/>
    <cellStyle name="표준 71 37" xfId="10413"/>
    <cellStyle name="표준 71 38" xfId="10414"/>
    <cellStyle name="표준 71 39" xfId="10415"/>
    <cellStyle name="표준 71 4" xfId="10416"/>
    <cellStyle name="표준 71 5" xfId="10417"/>
    <cellStyle name="표준 71 6" xfId="10418"/>
    <cellStyle name="표준 71 7" xfId="10419"/>
    <cellStyle name="표준 71 8" xfId="10420"/>
    <cellStyle name="표준 71 9" xfId="10421"/>
    <cellStyle name="표준 72" xfId="1180"/>
    <cellStyle name="표준 72 10" xfId="10422"/>
    <cellStyle name="표준 72 11" xfId="10423"/>
    <cellStyle name="표준 72 12" xfId="10424"/>
    <cellStyle name="표준 72 13" xfId="10425"/>
    <cellStyle name="표준 72 14" xfId="10426"/>
    <cellStyle name="표준 72 15" xfId="10427"/>
    <cellStyle name="표준 72 16" xfId="10428"/>
    <cellStyle name="표준 72 17" xfId="10429"/>
    <cellStyle name="표준 72 18" xfId="10430"/>
    <cellStyle name="표준 72 19" xfId="10431"/>
    <cellStyle name="표준 72 2" xfId="10432"/>
    <cellStyle name="표준 72 20" xfId="10433"/>
    <cellStyle name="표준 72 21" xfId="10434"/>
    <cellStyle name="표준 72 22" xfId="10435"/>
    <cellStyle name="표준 72 23" xfId="10436"/>
    <cellStyle name="표준 72 24" xfId="10437"/>
    <cellStyle name="표준 72 25" xfId="10438"/>
    <cellStyle name="표준 72 26" xfId="10439"/>
    <cellStyle name="표준 72 27" xfId="10440"/>
    <cellStyle name="표준 72 28" xfId="10441"/>
    <cellStyle name="표준 72 29" xfId="10442"/>
    <cellStyle name="표준 72 3" xfId="10443"/>
    <cellStyle name="표준 72 30" xfId="10444"/>
    <cellStyle name="표준 72 31" xfId="10445"/>
    <cellStyle name="표준 72 32" xfId="10446"/>
    <cellStyle name="표준 72 33" xfId="10447"/>
    <cellStyle name="표준 72 34" xfId="10448"/>
    <cellStyle name="표준 72 35" xfId="10449"/>
    <cellStyle name="표준 72 36" xfId="10450"/>
    <cellStyle name="표준 72 37" xfId="10451"/>
    <cellStyle name="표준 72 38" xfId="10452"/>
    <cellStyle name="표준 72 39" xfId="10453"/>
    <cellStyle name="표준 72 4" xfId="10454"/>
    <cellStyle name="표준 72 5" xfId="10455"/>
    <cellStyle name="표준 72 6" xfId="10456"/>
    <cellStyle name="표준 72 7" xfId="10457"/>
    <cellStyle name="표준 72 8" xfId="10458"/>
    <cellStyle name="표준 72 9" xfId="10459"/>
    <cellStyle name="표준 73" xfId="1218"/>
    <cellStyle name="표준 73 10" xfId="10460"/>
    <cellStyle name="표준 73 11" xfId="10461"/>
    <cellStyle name="표준 73 12" xfId="10462"/>
    <cellStyle name="표준 73 13" xfId="10463"/>
    <cellStyle name="표준 73 14" xfId="10464"/>
    <cellStyle name="표준 73 15" xfId="10465"/>
    <cellStyle name="표준 73 16" xfId="10466"/>
    <cellStyle name="표준 73 17" xfId="10467"/>
    <cellStyle name="표준 73 18" xfId="10468"/>
    <cellStyle name="표준 73 19" xfId="10469"/>
    <cellStyle name="표준 73 2" xfId="10470"/>
    <cellStyle name="표준 73 20" xfId="10471"/>
    <cellStyle name="표준 73 21" xfId="10472"/>
    <cellStyle name="표준 73 22" xfId="10473"/>
    <cellStyle name="표준 73 23" xfId="10474"/>
    <cellStyle name="표준 73 24" xfId="10475"/>
    <cellStyle name="표준 73 25" xfId="10476"/>
    <cellStyle name="표준 73 26" xfId="10477"/>
    <cellStyle name="표준 73 27" xfId="10478"/>
    <cellStyle name="표준 73 28" xfId="10479"/>
    <cellStyle name="표준 73 29" xfId="10480"/>
    <cellStyle name="표준 73 3" xfId="10481"/>
    <cellStyle name="표준 73 30" xfId="10482"/>
    <cellStyle name="표준 73 31" xfId="10483"/>
    <cellStyle name="표준 73 32" xfId="10484"/>
    <cellStyle name="표준 73 33" xfId="10485"/>
    <cellStyle name="표준 73 34" xfId="10486"/>
    <cellStyle name="표준 73 35" xfId="10487"/>
    <cellStyle name="표준 73 36" xfId="10488"/>
    <cellStyle name="표준 73 37" xfId="10489"/>
    <cellStyle name="표준 73 38" xfId="10490"/>
    <cellStyle name="표준 73 39" xfId="10491"/>
    <cellStyle name="표준 73 4" xfId="10492"/>
    <cellStyle name="표준 73 5" xfId="10493"/>
    <cellStyle name="표준 73 6" xfId="10494"/>
    <cellStyle name="표준 73 7" xfId="10495"/>
    <cellStyle name="표준 73 8" xfId="10496"/>
    <cellStyle name="표준 73 9" xfId="10497"/>
    <cellStyle name="표준 74" xfId="1256"/>
    <cellStyle name="표준 74 10" xfId="10498"/>
    <cellStyle name="표준 74 11" xfId="10499"/>
    <cellStyle name="표준 74 12" xfId="10500"/>
    <cellStyle name="표준 74 13" xfId="10501"/>
    <cellStyle name="표준 74 14" xfId="10502"/>
    <cellStyle name="표준 74 15" xfId="10503"/>
    <cellStyle name="표준 74 16" xfId="10504"/>
    <cellStyle name="표준 74 17" xfId="10505"/>
    <cellStyle name="표준 74 18" xfId="10506"/>
    <cellStyle name="표준 74 19" xfId="10507"/>
    <cellStyle name="표준 74 2" xfId="10508"/>
    <cellStyle name="표준 74 20" xfId="10509"/>
    <cellStyle name="표준 74 21" xfId="10510"/>
    <cellStyle name="표준 74 22" xfId="10511"/>
    <cellStyle name="표준 74 23" xfId="10512"/>
    <cellStyle name="표준 74 24" xfId="10513"/>
    <cellStyle name="표준 74 25" xfId="10514"/>
    <cellStyle name="표준 74 26" xfId="10515"/>
    <cellStyle name="표준 74 27" xfId="10516"/>
    <cellStyle name="표준 74 28" xfId="10517"/>
    <cellStyle name="표준 74 29" xfId="10518"/>
    <cellStyle name="표준 74 3" xfId="10519"/>
    <cellStyle name="표준 74 30" xfId="10520"/>
    <cellStyle name="표준 74 31" xfId="10521"/>
    <cellStyle name="표준 74 32" xfId="10522"/>
    <cellStyle name="표준 74 33" xfId="10523"/>
    <cellStyle name="표준 74 34" xfId="10524"/>
    <cellStyle name="표준 74 35" xfId="10525"/>
    <cellStyle name="표준 74 36" xfId="10526"/>
    <cellStyle name="표준 74 37" xfId="10527"/>
    <cellStyle name="표준 74 38" xfId="10528"/>
    <cellStyle name="표준 74 39" xfId="10529"/>
    <cellStyle name="표준 74 4" xfId="10530"/>
    <cellStyle name="표준 74 5" xfId="10531"/>
    <cellStyle name="표준 74 6" xfId="10532"/>
    <cellStyle name="표준 74 7" xfId="10533"/>
    <cellStyle name="표준 74 8" xfId="10534"/>
    <cellStyle name="표준 74 9" xfId="10535"/>
    <cellStyle name="표준 75" xfId="1294"/>
    <cellStyle name="표준 75 10" xfId="10536"/>
    <cellStyle name="표준 75 11" xfId="10537"/>
    <cellStyle name="표준 75 12" xfId="10538"/>
    <cellStyle name="표준 75 13" xfId="10539"/>
    <cellStyle name="표준 75 14" xfId="10540"/>
    <cellStyle name="표준 75 15" xfId="10541"/>
    <cellStyle name="표준 75 16" xfId="10542"/>
    <cellStyle name="표준 75 17" xfId="10543"/>
    <cellStyle name="표준 75 18" xfId="10544"/>
    <cellStyle name="표준 75 19" xfId="10545"/>
    <cellStyle name="표준 75 2" xfId="10546"/>
    <cellStyle name="표준 75 20" xfId="10547"/>
    <cellStyle name="표준 75 21" xfId="10548"/>
    <cellStyle name="표준 75 22" xfId="10549"/>
    <cellStyle name="표준 75 23" xfId="10550"/>
    <cellStyle name="표준 75 24" xfId="10551"/>
    <cellStyle name="표준 75 25" xfId="10552"/>
    <cellStyle name="표준 75 26" xfId="10553"/>
    <cellStyle name="표준 75 27" xfId="10554"/>
    <cellStyle name="표준 75 28" xfId="10555"/>
    <cellStyle name="표준 75 29" xfId="10556"/>
    <cellStyle name="표준 75 3" xfId="10557"/>
    <cellStyle name="표준 75 30" xfId="10558"/>
    <cellStyle name="표준 75 31" xfId="10559"/>
    <cellStyle name="표준 75 32" xfId="10560"/>
    <cellStyle name="표준 75 33" xfId="10561"/>
    <cellStyle name="표준 75 34" xfId="10562"/>
    <cellStyle name="표준 75 35" xfId="10563"/>
    <cellStyle name="표준 75 36" xfId="10564"/>
    <cellStyle name="표준 75 37" xfId="10565"/>
    <cellStyle name="표준 75 38" xfId="10566"/>
    <cellStyle name="표준 75 39" xfId="10567"/>
    <cellStyle name="표준 75 4" xfId="10568"/>
    <cellStyle name="표준 75 5" xfId="10569"/>
    <cellStyle name="표준 75 6" xfId="10570"/>
    <cellStyle name="표준 75 7" xfId="10571"/>
    <cellStyle name="표준 75 8" xfId="10572"/>
    <cellStyle name="표준 75 9" xfId="10573"/>
    <cellStyle name="표준 76" xfId="1332"/>
    <cellStyle name="표준 76 10" xfId="10574"/>
    <cellStyle name="표준 76 11" xfId="10575"/>
    <cellStyle name="표준 76 12" xfId="10576"/>
    <cellStyle name="표준 76 13" xfId="10577"/>
    <cellStyle name="표준 76 14" xfId="10578"/>
    <cellStyle name="표준 76 15" xfId="10579"/>
    <cellStyle name="표준 76 16" xfId="10580"/>
    <cellStyle name="표준 76 17" xfId="10581"/>
    <cellStyle name="표준 76 18" xfId="10582"/>
    <cellStyle name="표준 76 19" xfId="10583"/>
    <cellStyle name="표준 76 2" xfId="10584"/>
    <cellStyle name="표준 76 20" xfId="10585"/>
    <cellStyle name="표준 76 21" xfId="10586"/>
    <cellStyle name="표준 76 22" xfId="10587"/>
    <cellStyle name="표준 76 23" xfId="10588"/>
    <cellStyle name="표준 76 24" xfId="10589"/>
    <cellStyle name="표준 76 25" xfId="10590"/>
    <cellStyle name="표준 76 26" xfId="10591"/>
    <cellStyle name="표준 76 27" xfId="10592"/>
    <cellStyle name="표준 76 28" xfId="10593"/>
    <cellStyle name="표준 76 29" xfId="10594"/>
    <cellStyle name="표준 76 3" xfId="10595"/>
    <cellStyle name="표준 76 30" xfId="10596"/>
    <cellStyle name="표준 76 31" xfId="10597"/>
    <cellStyle name="표준 76 32" xfId="10598"/>
    <cellStyle name="표준 76 33" xfId="10599"/>
    <cellStyle name="표준 76 34" xfId="10600"/>
    <cellStyle name="표준 76 35" xfId="10601"/>
    <cellStyle name="표준 76 36" xfId="10602"/>
    <cellStyle name="표준 76 37" xfId="10603"/>
    <cellStyle name="표준 76 38" xfId="10604"/>
    <cellStyle name="표준 76 39" xfId="10605"/>
    <cellStyle name="표준 76 4" xfId="10606"/>
    <cellStyle name="표준 76 5" xfId="10607"/>
    <cellStyle name="표준 76 6" xfId="10608"/>
    <cellStyle name="표준 76 7" xfId="10609"/>
    <cellStyle name="표준 76 8" xfId="10610"/>
    <cellStyle name="표준 76 9" xfId="10611"/>
    <cellStyle name="표준 77" xfId="1370"/>
    <cellStyle name="표준 78" xfId="10612"/>
    <cellStyle name="표준 79" xfId="10613"/>
    <cellStyle name="표준 8" xfId="10614"/>
    <cellStyle name="표준 8 10" xfId="846"/>
    <cellStyle name="표준 8 11" xfId="884"/>
    <cellStyle name="표준 8 12" xfId="922"/>
    <cellStyle name="표준 8 13" xfId="959"/>
    <cellStyle name="표준 8 14" xfId="996"/>
    <cellStyle name="표준 8 15" xfId="1033"/>
    <cellStyle name="표준 8 16" xfId="1070"/>
    <cellStyle name="표준 8 17" xfId="1108"/>
    <cellStyle name="표준 8 18" xfId="1146"/>
    <cellStyle name="표준 8 19" xfId="1184"/>
    <cellStyle name="표준 8 2" xfId="307"/>
    <cellStyle name="표준 8 2 10" xfId="556"/>
    <cellStyle name="표준 8 2 100" xfId="10615"/>
    <cellStyle name="표준 8 2 101" xfId="10616"/>
    <cellStyle name="표준 8 2 102" xfId="10617"/>
    <cellStyle name="표준 8 2 103" xfId="10618"/>
    <cellStyle name="표준 8 2 104" xfId="10619"/>
    <cellStyle name="표준 8 2 105" xfId="10620"/>
    <cellStyle name="표준 8 2 106" xfId="10621"/>
    <cellStyle name="표준 8 2 11" xfId="647"/>
    <cellStyle name="표준 8 2 12" xfId="639"/>
    <cellStyle name="표준 8 2 13" xfId="506"/>
    <cellStyle name="표준 8 2 14" xfId="703"/>
    <cellStyle name="표준 8 2 15" xfId="498"/>
    <cellStyle name="표준 8 2 16" xfId="710"/>
    <cellStyle name="표준 8 2 17" xfId="595"/>
    <cellStyle name="표준 8 2 18" xfId="716"/>
    <cellStyle name="표준 8 2 19" xfId="600"/>
    <cellStyle name="표준 8 2 2" xfId="528"/>
    <cellStyle name="표준 8 2 2 10" xfId="10622"/>
    <cellStyle name="표준 8 2 2 100" xfId="10623"/>
    <cellStyle name="표준 8 2 2 101" xfId="10624"/>
    <cellStyle name="표준 8 2 2 102" xfId="10625"/>
    <cellStyle name="표준 8 2 2 103" xfId="10626"/>
    <cellStyle name="표준 8 2 2 104" xfId="10627"/>
    <cellStyle name="표준 8 2 2 105" xfId="10628"/>
    <cellStyle name="표준 8 2 2 11" xfId="10629"/>
    <cellStyle name="표준 8 2 2 12" xfId="10630"/>
    <cellStyle name="표준 8 2 2 13" xfId="10631"/>
    <cellStyle name="표준 8 2 2 14" xfId="10632"/>
    <cellStyle name="표준 8 2 2 15" xfId="10633"/>
    <cellStyle name="표준 8 2 2 16" xfId="10634"/>
    <cellStyle name="표준 8 2 2 17" xfId="10635"/>
    <cellStyle name="표준 8 2 2 18" xfId="10636"/>
    <cellStyle name="표준 8 2 2 19" xfId="10637"/>
    <cellStyle name="표준 8 2 2 2" xfId="10638"/>
    <cellStyle name="표준 8 2 2 2 10" xfId="10639"/>
    <cellStyle name="표준 8 2 2 2 11" xfId="10640"/>
    <cellStyle name="표준 8 2 2 2 12" xfId="10641"/>
    <cellStyle name="표준 8 2 2 2 13" xfId="10642"/>
    <cellStyle name="표준 8 2 2 2 14" xfId="10643"/>
    <cellStyle name="표준 8 2 2 2 15" xfId="10644"/>
    <cellStyle name="표준 8 2 2 2 16" xfId="10645"/>
    <cellStyle name="표준 8 2 2 2 17" xfId="10646"/>
    <cellStyle name="표준 8 2 2 2 18" xfId="10647"/>
    <cellStyle name="표준 8 2 2 2 19" xfId="10648"/>
    <cellStyle name="표준 8 2 2 2 2" xfId="10649"/>
    <cellStyle name="표준 8 2 2 2 2 10" xfId="10650"/>
    <cellStyle name="표준 8 2 2 2 2 11" xfId="10651"/>
    <cellStyle name="표준 8 2 2 2 2 12" xfId="10652"/>
    <cellStyle name="표준 8 2 2 2 2 13" xfId="10653"/>
    <cellStyle name="표준 8 2 2 2 2 14" xfId="10654"/>
    <cellStyle name="표준 8 2 2 2 2 15" xfId="10655"/>
    <cellStyle name="표준 8 2 2 2 2 16" xfId="10656"/>
    <cellStyle name="표준 8 2 2 2 2 17" xfId="10657"/>
    <cellStyle name="표준 8 2 2 2 2 18" xfId="10658"/>
    <cellStyle name="표준 8 2 2 2 2 19" xfId="10659"/>
    <cellStyle name="표준 8 2 2 2 2 2" xfId="10660"/>
    <cellStyle name="표준 8 2 2 2 2 20" xfId="10661"/>
    <cellStyle name="표준 8 2 2 2 2 21" xfId="10662"/>
    <cellStyle name="표준 8 2 2 2 2 22" xfId="10663"/>
    <cellStyle name="표준 8 2 2 2 2 23" xfId="10664"/>
    <cellStyle name="표준 8 2 2 2 2 24" xfId="10665"/>
    <cellStyle name="표준 8 2 2 2 2 25" xfId="10666"/>
    <cellStyle name="표준 8 2 2 2 2 26" xfId="10667"/>
    <cellStyle name="표준 8 2 2 2 2 27" xfId="10668"/>
    <cellStyle name="표준 8 2 2 2 2 28" xfId="10669"/>
    <cellStyle name="표준 8 2 2 2 2 29" xfId="10670"/>
    <cellStyle name="표준 8 2 2 2 2 3" xfId="10671"/>
    <cellStyle name="표준 8 2 2 2 2 30" xfId="10672"/>
    <cellStyle name="표준 8 2 2 2 2 31" xfId="10673"/>
    <cellStyle name="표준 8 2 2 2 2 32" xfId="10674"/>
    <cellStyle name="표준 8 2 2 2 2 33" xfId="10675"/>
    <cellStyle name="표준 8 2 2 2 2 34" xfId="10676"/>
    <cellStyle name="표준 8 2 2 2 2 35" xfId="10677"/>
    <cellStyle name="표준 8 2 2 2 2 36" xfId="10678"/>
    <cellStyle name="표준 8 2 2 2 2 37" xfId="10679"/>
    <cellStyle name="표준 8 2 2 2 2 38" xfId="10680"/>
    <cellStyle name="표준 8 2 2 2 2 39" xfId="10681"/>
    <cellStyle name="표준 8 2 2 2 2 4" xfId="10682"/>
    <cellStyle name="표준 8 2 2 2 2 5" xfId="10683"/>
    <cellStyle name="표준 8 2 2 2 2 6" xfId="10684"/>
    <cellStyle name="표준 8 2 2 2 2 7" xfId="10685"/>
    <cellStyle name="표준 8 2 2 2 2 8" xfId="10686"/>
    <cellStyle name="표준 8 2 2 2 2 9" xfId="10687"/>
    <cellStyle name="표준 8 2 2 2 20" xfId="10688"/>
    <cellStyle name="표준 8 2 2 2 21" xfId="10689"/>
    <cellStyle name="표준 8 2 2 2 22" xfId="10690"/>
    <cellStyle name="표준 8 2 2 2 23" xfId="10691"/>
    <cellStyle name="표준 8 2 2 2 24" xfId="10692"/>
    <cellStyle name="표준 8 2 2 2 25" xfId="10693"/>
    <cellStyle name="표준 8 2 2 2 26" xfId="10694"/>
    <cellStyle name="표준 8 2 2 2 27" xfId="10695"/>
    <cellStyle name="표준 8 2 2 2 28" xfId="10696"/>
    <cellStyle name="표준 8 2 2 2 29" xfId="10697"/>
    <cellStyle name="표준 8 2 2 2 3" xfId="10698"/>
    <cellStyle name="표준 8 2 2 2 30" xfId="10699"/>
    <cellStyle name="표준 8 2 2 2 31" xfId="10700"/>
    <cellStyle name="표준 8 2 2 2 32" xfId="10701"/>
    <cellStyle name="표준 8 2 2 2 33" xfId="10702"/>
    <cellStyle name="표준 8 2 2 2 34" xfId="10703"/>
    <cellStyle name="표준 8 2 2 2 35" xfId="10704"/>
    <cellStyle name="표준 8 2 2 2 36" xfId="10705"/>
    <cellStyle name="표준 8 2 2 2 37" xfId="10706"/>
    <cellStyle name="표준 8 2 2 2 38" xfId="10707"/>
    <cellStyle name="표준 8 2 2 2 39" xfId="10708"/>
    <cellStyle name="표준 8 2 2 2 4" xfId="10709"/>
    <cellStyle name="표준 8 2 2 2 5" xfId="10710"/>
    <cellStyle name="표준 8 2 2 2 6" xfId="10711"/>
    <cellStyle name="표준 8 2 2 2 7" xfId="10712"/>
    <cellStyle name="표준 8 2 2 2 8" xfId="10713"/>
    <cellStyle name="표준 8 2 2 2 9" xfId="10714"/>
    <cellStyle name="표준 8 2 2 20" xfId="10715"/>
    <cellStyle name="표준 8 2 2 21" xfId="10716"/>
    <cellStyle name="표준 8 2 2 22" xfId="10717"/>
    <cellStyle name="표준 8 2 2 23" xfId="10718"/>
    <cellStyle name="표준 8 2 2 24" xfId="10719"/>
    <cellStyle name="표준 8 2 2 25" xfId="10720"/>
    <cellStyle name="표준 8 2 2 26" xfId="10721"/>
    <cellStyle name="표준 8 2 2 27" xfId="10722"/>
    <cellStyle name="표준 8 2 2 28" xfId="10723"/>
    <cellStyle name="표준 8 2 2 29" xfId="10724"/>
    <cellStyle name="표준 8 2 2 3" xfId="10725"/>
    <cellStyle name="표준 8 2 2 30" xfId="10726"/>
    <cellStyle name="표준 8 2 2 31" xfId="10727"/>
    <cellStyle name="표준 8 2 2 32" xfId="10728"/>
    <cellStyle name="표준 8 2 2 33" xfId="10729"/>
    <cellStyle name="표준 8 2 2 34" xfId="10730"/>
    <cellStyle name="표준 8 2 2 35" xfId="10731"/>
    <cellStyle name="표준 8 2 2 36" xfId="10732"/>
    <cellStyle name="표준 8 2 2 37" xfId="10733"/>
    <cellStyle name="표준 8 2 2 38" xfId="10734"/>
    <cellStyle name="표준 8 2 2 39" xfId="10735"/>
    <cellStyle name="표준 8 2 2 4" xfId="10736"/>
    <cellStyle name="표준 8 2 2 40" xfId="10737"/>
    <cellStyle name="표준 8 2 2 41" xfId="10738"/>
    <cellStyle name="표준 8 2 2 42" xfId="10739"/>
    <cellStyle name="표준 8 2 2 43" xfId="10740"/>
    <cellStyle name="표준 8 2 2 44" xfId="10741"/>
    <cellStyle name="표준 8 2 2 45" xfId="10742"/>
    <cellStyle name="표준 8 2 2 46" xfId="10743"/>
    <cellStyle name="표준 8 2 2 47" xfId="10744"/>
    <cellStyle name="표준 8 2 2 48" xfId="10745"/>
    <cellStyle name="표준 8 2 2 49" xfId="10746"/>
    <cellStyle name="표준 8 2 2 5" xfId="10747"/>
    <cellStyle name="표준 8 2 2 50" xfId="10748"/>
    <cellStyle name="표준 8 2 2 51" xfId="10749"/>
    <cellStyle name="표준 8 2 2 52" xfId="10750"/>
    <cellStyle name="표준 8 2 2 53" xfId="10751"/>
    <cellStyle name="표준 8 2 2 54" xfId="10752"/>
    <cellStyle name="표준 8 2 2 55" xfId="10753"/>
    <cellStyle name="표준 8 2 2 56" xfId="10754"/>
    <cellStyle name="표준 8 2 2 57" xfId="10755"/>
    <cellStyle name="표준 8 2 2 58" xfId="10756"/>
    <cellStyle name="표준 8 2 2 59" xfId="10757"/>
    <cellStyle name="표준 8 2 2 6" xfId="10758"/>
    <cellStyle name="표준 8 2 2 60" xfId="10759"/>
    <cellStyle name="표준 8 2 2 61" xfId="10760"/>
    <cellStyle name="표준 8 2 2 62" xfId="10761"/>
    <cellStyle name="표준 8 2 2 63" xfId="10762"/>
    <cellStyle name="표준 8 2 2 64" xfId="10763"/>
    <cellStyle name="표준 8 2 2 65" xfId="10764"/>
    <cellStyle name="표준 8 2 2 66" xfId="10765"/>
    <cellStyle name="표준 8 2 2 67" xfId="10766"/>
    <cellStyle name="표준 8 2 2 68" xfId="10767"/>
    <cellStyle name="표준 8 2 2 69" xfId="10768"/>
    <cellStyle name="표준 8 2 2 7" xfId="10769"/>
    <cellStyle name="표준 8 2 2 70" xfId="10770"/>
    <cellStyle name="표준 8 2 2 71" xfId="10771"/>
    <cellStyle name="표준 8 2 2 72" xfId="10772"/>
    <cellStyle name="표준 8 2 2 73" xfId="10773"/>
    <cellStyle name="표준 8 2 2 74" xfId="10774"/>
    <cellStyle name="표준 8 2 2 75" xfId="10775"/>
    <cellStyle name="표준 8 2 2 76" xfId="10776"/>
    <cellStyle name="표준 8 2 2 77" xfId="10777"/>
    <cellStyle name="표준 8 2 2 78" xfId="10778"/>
    <cellStyle name="표준 8 2 2 79" xfId="10779"/>
    <cellStyle name="표준 8 2 2 8" xfId="10780"/>
    <cellStyle name="표준 8 2 2 80" xfId="10781"/>
    <cellStyle name="표준 8 2 2 81" xfId="10782"/>
    <cellStyle name="표준 8 2 2 82" xfId="10783"/>
    <cellStyle name="표준 8 2 2 83" xfId="10784"/>
    <cellStyle name="표준 8 2 2 84" xfId="10785"/>
    <cellStyle name="표준 8 2 2 85" xfId="10786"/>
    <cellStyle name="표준 8 2 2 86" xfId="10787"/>
    <cellStyle name="표준 8 2 2 87" xfId="10788"/>
    <cellStyle name="표준 8 2 2 88" xfId="10789"/>
    <cellStyle name="표준 8 2 2 89" xfId="10790"/>
    <cellStyle name="표준 8 2 2 9" xfId="10791"/>
    <cellStyle name="표준 8 2 2 90" xfId="10792"/>
    <cellStyle name="표준 8 2 2 91" xfId="10793"/>
    <cellStyle name="표준 8 2 2 92" xfId="10794"/>
    <cellStyle name="표준 8 2 2 93" xfId="10795"/>
    <cellStyle name="표준 8 2 2 94" xfId="10796"/>
    <cellStyle name="표준 8 2 2 95" xfId="10797"/>
    <cellStyle name="표준 8 2 2 96" xfId="10798"/>
    <cellStyle name="표준 8 2 2 97" xfId="10799"/>
    <cellStyle name="표준 8 2 2 98" xfId="10800"/>
    <cellStyle name="표준 8 2 2 99" xfId="10801"/>
    <cellStyle name="표준 8 2 20" xfId="722"/>
    <cellStyle name="표준 8 2 21" xfId="760"/>
    <cellStyle name="표준 8 2 22" xfId="798"/>
    <cellStyle name="표준 8 2 23" xfId="836"/>
    <cellStyle name="표준 8 2 24" xfId="874"/>
    <cellStyle name="표준 8 2 25" xfId="912"/>
    <cellStyle name="표준 8 2 26" xfId="950"/>
    <cellStyle name="표준 8 2 27" xfId="987"/>
    <cellStyle name="표준 8 2 28" xfId="1024"/>
    <cellStyle name="표준 8 2 29" xfId="1061"/>
    <cellStyle name="표준 8 2 3" xfId="514"/>
    <cellStyle name="표준 8 2 3 10" xfId="10802"/>
    <cellStyle name="표준 8 2 3 11" xfId="10803"/>
    <cellStyle name="표준 8 2 3 12" xfId="10804"/>
    <cellStyle name="표준 8 2 3 13" xfId="10805"/>
    <cellStyle name="표준 8 2 3 14" xfId="10806"/>
    <cellStyle name="표준 8 2 3 15" xfId="10807"/>
    <cellStyle name="표준 8 2 3 16" xfId="10808"/>
    <cellStyle name="표준 8 2 3 17" xfId="10809"/>
    <cellStyle name="표준 8 2 3 18" xfId="10810"/>
    <cellStyle name="표준 8 2 3 19" xfId="10811"/>
    <cellStyle name="표준 8 2 3 2" xfId="10812"/>
    <cellStyle name="표준 8 2 3 2 10" xfId="10813"/>
    <cellStyle name="표준 8 2 3 2 11" xfId="10814"/>
    <cellStyle name="표준 8 2 3 2 12" xfId="10815"/>
    <cellStyle name="표준 8 2 3 2 13" xfId="10816"/>
    <cellStyle name="표준 8 2 3 2 14" xfId="10817"/>
    <cellStyle name="표준 8 2 3 2 15" xfId="10818"/>
    <cellStyle name="표준 8 2 3 2 16" xfId="10819"/>
    <cellStyle name="표준 8 2 3 2 17" xfId="10820"/>
    <cellStyle name="표준 8 2 3 2 18" xfId="10821"/>
    <cellStyle name="표준 8 2 3 2 19" xfId="10822"/>
    <cellStyle name="표준 8 2 3 2 2" xfId="10823"/>
    <cellStyle name="표준 8 2 3 2 20" xfId="10824"/>
    <cellStyle name="표준 8 2 3 2 21" xfId="10825"/>
    <cellStyle name="표준 8 2 3 2 22" xfId="10826"/>
    <cellStyle name="표준 8 2 3 2 23" xfId="10827"/>
    <cellStyle name="표준 8 2 3 2 24" xfId="10828"/>
    <cellStyle name="표준 8 2 3 2 25" xfId="10829"/>
    <cellStyle name="표준 8 2 3 2 26" xfId="10830"/>
    <cellStyle name="표준 8 2 3 2 27" xfId="10831"/>
    <cellStyle name="표준 8 2 3 2 28" xfId="10832"/>
    <cellStyle name="표준 8 2 3 2 29" xfId="10833"/>
    <cellStyle name="표준 8 2 3 2 3" xfId="10834"/>
    <cellStyle name="표준 8 2 3 2 30" xfId="10835"/>
    <cellStyle name="표준 8 2 3 2 31" xfId="10836"/>
    <cellStyle name="표준 8 2 3 2 32" xfId="10837"/>
    <cellStyle name="표준 8 2 3 2 33" xfId="10838"/>
    <cellStyle name="표준 8 2 3 2 34" xfId="10839"/>
    <cellStyle name="표준 8 2 3 2 35" xfId="10840"/>
    <cellStyle name="표준 8 2 3 2 36" xfId="10841"/>
    <cellStyle name="표준 8 2 3 2 37" xfId="10842"/>
    <cellStyle name="표준 8 2 3 2 38" xfId="10843"/>
    <cellStyle name="표준 8 2 3 2 39" xfId="10844"/>
    <cellStyle name="표준 8 2 3 2 4" xfId="10845"/>
    <cellStyle name="표준 8 2 3 2 5" xfId="10846"/>
    <cellStyle name="표준 8 2 3 2 6" xfId="10847"/>
    <cellStyle name="표준 8 2 3 2 7" xfId="10848"/>
    <cellStyle name="표준 8 2 3 2 8" xfId="10849"/>
    <cellStyle name="표준 8 2 3 2 9" xfId="10850"/>
    <cellStyle name="표준 8 2 3 20" xfId="10851"/>
    <cellStyle name="표준 8 2 3 21" xfId="10852"/>
    <cellStyle name="표준 8 2 3 22" xfId="10853"/>
    <cellStyle name="표준 8 2 3 23" xfId="10854"/>
    <cellStyle name="표준 8 2 3 24" xfId="10855"/>
    <cellStyle name="표준 8 2 3 25" xfId="10856"/>
    <cellStyle name="표준 8 2 3 26" xfId="10857"/>
    <cellStyle name="표준 8 2 3 27" xfId="10858"/>
    <cellStyle name="표준 8 2 3 28" xfId="10859"/>
    <cellStyle name="표준 8 2 3 29" xfId="10860"/>
    <cellStyle name="표준 8 2 3 3" xfId="10861"/>
    <cellStyle name="표준 8 2 3 30" xfId="10862"/>
    <cellStyle name="표준 8 2 3 31" xfId="10863"/>
    <cellStyle name="표준 8 2 3 32" xfId="10864"/>
    <cellStyle name="표준 8 2 3 33" xfId="10865"/>
    <cellStyle name="표준 8 2 3 34" xfId="10866"/>
    <cellStyle name="표준 8 2 3 35" xfId="10867"/>
    <cellStyle name="표준 8 2 3 36" xfId="10868"/>
    <cellStyle name="표준 8 2 3 37" xfId="10869"/>
    <cellStyle name="표준 8 2 3 38" xfId="10870"/>
    <cellStyle name="표준 8 2 3 39" xfId="10871"/>
    <cellStyle name="표준 8 2 3 4" xfId="10872"/>
    <cellStyle name="표준 8 2 3 5" xfId="10873"/>
    <cellStyle name="표준 8 2 3 6" xfId="10874"/>
    <cellStyle name="표준 8 2 3 7" xfId="10875"/>
    <cellStyle name="표준 8 2 3 8" xfId="10876"/>
    <cellStyle name="표준 8 2 3 9" xfId="10877"/>
    <cellStyle name="표준 8 2 30" xfId="1098"/>
    <cellStyle name="표준 8 2 31" xfId="1136"/>
    <cellStyle name="표준 8 2 32" xfId="1174"/>
    <cellStyle name="표준 8 2 33" xfId="1212"/>
    <cellStyle name="표준 8 2 34" xfId="1250"/>
    <cellStyle name="표준 8 2 35" xfId="1288"/>
    <cellStyle name="표준 8 2 36" xfId="1326"/>
    <cellStyle name="표준 8 2 37" xfId="1364"/>
    <cellStyle name="표준 8 2 38" xfId="1402"/>
    <cellStyle name="표준 8 2 39" xfId="1439"/>
    <cellStyle name="표준 8 2 4" xfId="520"/>
    <cellStyle name="표준 8 2 40" xfId="10878"/>
    <cellStyle name="표준 8 2 41" xfId="10879"/>
    <cellStyle name="표준 8 2 42" xfId="10880"/>
    <cellStyle name="표준 8 2 43" xfId="10881"/>
    <cellStyle name="표준 8 2 44" xfId="10882"/>
    <cellStyle name="표준 8 2 45" xfId="10883"/>
    <cellStyle name="표준 8 2 46" xfId="10884"/>
    <cellStyle name="표준 8 2 47" xfId="10885"/>
    <cellStyle name="표준 8 2 48" xfId="10886"/>
    <cellStyle name="표준 8 2 49" xfId="10887"/>
    <cellStyle name="표준 8 2 5" xfId="511"/>
    <cellStyle name="표준 8 2 50" xfId="10888"/>
    <cellStyle name="표준 8 2 51" xfId="10889"/>
    <cellStyle name="표준 8 2 52" xfId="10890"/>
    <cellStyle name="표준 8 2 53" xfId="10891"/>
    <cellStyle name="표준 8 2 54" xfId="10892"/>
    <cellStyle name="표준 8 2 55" xfId="10893"/>
    <cellStyle name="표준 8 2 56" xfId="10894"/>
    <cellStyle name="표준 8 2 57" xfId="10895"/>
    <cellStyle name="표준 8 2 58" xfId="10896"/>
    <cellStyle name="표준 8 2 59" xfId="10897"/>
    <cellStyle name="표준 8 2 6" xfId="550"/>
    <cellStyle name="표준 8 2 60" xfId="10898"/>
    <cellStyle name="표준 8 2 61" xfId="10899"/>
    <cellStyle name="표준 8 2 62" xfId="10900"/>
    <cellStyle name="표준 8 2 63" xfId="10901"/>
    <cellStyle name="표준 8 2 64" xfId="10902"/>
    <cellStyle name="표준 8 2 65" xfId="10903"/>
    <cellStyle name="표준 8 2 66" xfId="10904"/>
    <cellStyle name="표준 8 2 67" xfId="10905"/>
    <cellStyle name="표준 8 2 68" xfId="10906"/>
    <cellStyle name="표준 8 2 69" xfId="10907"/>
    <cellStyle name="표준 8 2 7" xfId="546"/>
    <cellStyle name="표준 8 2 70" xfId="10908"/>
    <cellStyle name="표준 8 2 71" xfId="10909"/>
    <cellStyle name="표준 8 2 72" xfId="10910"/>
    <cellStyle name="표준 8 2 73" xfId="10911"/>
    <cellStyle name="표준 8 2 74" xfId="10912"/>
    <cellStyle name="표준 8 2 75" xfId="10913"/>
    <cellStyle name="표준 8 2 76" xfId="10914"/>
    <cellStyle name="표준 8 2 77" xfId="10915"/>
    <cellStyle name="표준 8 2 78" xfId="10916"/>
    <cellStyle name="표준 8 2 79" xfId="10917"/>
    <cellStyle name="표준 8 2 8" xfId="553"/>
    <cellStyle name="표준 8 2 80" xfId="10918"/>
    <cellStyle name="표준 8 2 81" xfId="10919"/>
    <cellStyle name="표준 8 2 82" xfId="10920"/>
    <cellStyle name="표준 8 2 83" xfId="10921"/>
    <cellStyle name="표준 8 2 84" xfId="10922"/>
    <cellStyle name="표준 8 2 85" xfId="10923"/>
    <cellStyle name="표준 8 2 86" xfId="10924"/>
    <cellStyle name="표준 8 2 87" xfId="10925"/>
    <cellStyle name="표준 8 2 88" xfId="10926"/>
    <cellStyle name="표준 8 2 89" xfId="10927"/>
    <cellStyle name="표준 8 2 9" xfId="541"/>
    <cellStyle name="표준 8 2 90" xfId="10928"/>
    <cellStyle name="표준 8 2 91" xfId="10929"/>
    <cellStyle name="표준 8 2 92" xfId="10930"/>
    <cellStyle name="표준 8 2 93" xfId="10931"/>
    <cellStyle name="표준 8 2 94" xfId="10932"/>
    <cellStyle name="표준 8 2 95" xfId="10933"/>
    <cellStyle name="표준 8 2 96" xfId="10934"/>
    <cellStyle name="표준 8 2 97" xfId="10935"/>
    <cellStyle name="표준 8 2 98" xfId="10936"/>
    <cellStyle name="표준 8 2 99" xfId="10937"/>
    <cellStyle name="표준 8 20" xfId="1222"/>
    <cellStyle name="표준 8 21" xfId="1260"/>
    <cellStyle name="표준 8 22" xfId="1298"/>
    <cellStyle name="표준 8 23" xfId="1336"/>
    <cellStyle name="표준 8 24" xfId="1374"/>
    <cellStyle name="표준 8 25" xfId="1411"/>
    <cellStyle name="표준 8 26" xfId="1447"/>
    <cellStyle name="표준 8 27" xfId="1483"/>
    <cellStyle name="표준 8 28" xfId="1519"/>
    <cellStyle name="표준 8 29" xfId="1555"/>
    <cellStyle name="표준 8 3" xfId="568"/>
    <cellStyle name="표준 8 3 10" xfId="10938"/>
    <cellStyle name="표준 8 3 11" xfId="10939"/>
    <cellStyle name="표준 8 3 12" xfId="10940"/>
    <cellStyle name="표준 8 3 13" xfId="10941"/>
    <cellStyle name="표준 8 3 14" xfId="10942"/>
    <cellStyle name="표준 8 3 15" xfId="10943"/>
    <cellStyle name="표준 8 3 16" xfId="10944"/>
    <cellStyle name="표준 8 3 17" xfId="10945"/>
    <cellStyle name="표준 8 3 18" xfId="10946"/>
    <cellStyle name="표준 8 3 19" xfId="10947"/>
    <cellStyle name="표준 8 3 2" xfId="10948"/>
    <cellStyle name="표준 8 3 20" xfId="10949"/>
    <cellStyle name="표준 8 3 21" xfId="10950"/>
    <cellStyle name="표준 8 3 22" xfId="10951"/>
    <cellStyle name="표준 8 3 23" xfId="10952"/>
    <cellStyle name="표준 8 3 24" xfId="10953"/>
    <cellStyle name="표준 8 3 25" xfId="10954"/>
    <cellStyle name="표준 8 3 26" xfId="10955"/>
    <cellStyle name="표준 8 3 27" xfId="10956"/>
    <cellStyle name="표준 8 3 28" xfId="10957"/>
    <cellStyle name="표준 8 3 29" xfId="10958"/>
    <cellStyle name="표준 8 3 3" xfId="10959"/>
    <cellStyle name="표준 8 3 30" xfId="10960"/>
    <cellStyle name="표준 8 3 31" xfId="10961"/>
    <cellStyle name="표준 8 3 32" xfId="10962"/>
    <cellStyle name="표준 8 3 33" xfId="10963"/>
    <cellStyle name="표준 8 3 34" xfId="10964"/>
    <cellStyle name="표준 8 3 35" xfId="10965"/>
    <cellStyle name="표준 8 3 36" xfId="10966"/>
    <cellStyle name="표준 8 3 37" xfId="10967"/>
    <cellStyle name="표준 8 3 38" xfId="10968"/>
    <cellStyle name="표준 8 3 39" xfId="10969"/>
    <cellStyle name="표준 8 3 4" xfId="10970"/>
    <cellStyle name="표준 8 3 5" xfId="10971"/>
    <cellStyle name="표준 8 3 6" xfId="10972"/>
    <cellStyle name="표준 8 3 7" xfId="10973"/>
    <cellStyle name="표준 8 3 8" xfId="10974"/>
    <cellStyle name="표준 8 3 9" xfId="10975"/>
    <cellStyle name="표준 8 30" xfId="1590"/>
    <cellStyle name="표준 8 31" xfId="1625"/>
    <cellStyle name="표준 8 32" xfId="1657"/>
    <cellStyle name="표준 8 33" xfId="1689"/>
    <cellStyle name="표준 8 34" xfId="1721"/>
    <cellStyle name="표준 8 35" xfId="1753"/>
    <cellStyle name="표준 8 36" xfId="1784"/>
    <cellStyle name="표준 8 37" xfId="1814"/>
    <cellStyle name="표준 8 38" xfId="1844"/>
    <cellStyle name="표준 8 39" xfId="1874"/>
    <cellStyle name="표준 8 4" xfId="614"/>
    <cellStyle name="표준 8 4 10" xfId="10976"/>
    <cellStyle name="표준 8 4 11" xfId="10977"/>
    <cellStyle name="표준 8 4 12" xfId="10978"/>
    <cellStyle name="표준 8 4 13" xfId="10979"/>
    <cellStyle name="표준 8 4 14" xfId="10980"/>
    <cellStyle name="표준 8 4 15" xfId="10981"/>
    <cellStyle name="표준 8 4 16" xfId="10982"/>
    <cellStyle name="표준 8 4 17" xfId="10983"/>
    <cellStyle name="표준 8 4 18" xfId="10984"/>
    <cellStyle name="표준 8 4 19" xfId="10985"/>
    <cellStyle name="표준 8 4 2" xfId="10986"/>
    <cellStyle name="표준 8 4 20" xfId="10987"/>
    <cellStyle name="표준 8 4 21" xfId="10988"/>
    <cellStyle name="표준 8 4 22" xfId="10989"/>
    <cellStyle name="표준 8 4 23" xfId="10990"/>
    <cellStyle name="표준 8 4 24" xfId="10991"/>
    <cellStyle name="표준 8 4 25" xfId="10992"/>
    <cellStyle name="표준 8 4 26" xfId="10993"/>
    <cellStyle name="표준 8 4 27" xfId="10994"/>
    <cellStyle name="표준 8 4 28" xfId="10995"/>
    <cellStyle name="표준 8 4 29" xfId="10996"/>
    <cellStyle name="표준 8 4 3" xfId="10997"/>
    <cellStyle name="표준 8 4 30" xfId="10998"/>
    <cellStyle name="표준 8 4 31" xfId="10999"/>
    <cellStyle name="표준 8 4 32" xfId="11000"/>
    <cellStyle name="표준 8 4 33" xfId="11001"/>
    <cellStyle name="표준 8 4 34" xfId="11002"/>
    <cellStyle name="표준 8 4 35" xfId="11003"/>
    <cellStyle name="표준 8 4 36" xfId="11004"/>
    <cellStyle name="표준 8 4 37" xfId="11005"/>
    <cellStyle name="표준 8 4 38" xfId="11006"/>
    <cellStyle name="표준 8 4 39" xfId="11007"/>
    <cellStyle name="표준 8 4 4" xfId="11008"/>
    <cellStyle name="표준 8 4 5" xfId="11009"/>
    <cellStyle name="표준 8 4 6" xfId="11010"/>
    <cellStyle name="표준 8 4 7" xfId="11011"/>
    <cellStyle name="표준 8 4 8" xfId="11012"/>
    <cellStyle name="표준 8 4 9" xfId="11013"/>
    <cellStyle name="표준 8 40" xfId="1901"/>
    <cellStyle name="표준 8 5" xfId="651"/>
    <cellStyle name="표준 8 6" xfId="678"/>
    <cellStyle name="표준 8 7" xfId="732"/>
    <cellStyle name="표준 8 8" xfId="770"/>
    <cellStyle name="표준 8 9" xfId="808"/>
    <cellStyle name="표준 80" xfId="1479"/>
    <cellStyle name="표준 80 10" xfId="11014"/>
    <cellStyle name="표준 80 11" xfId="11015"/>
    <cellStyle name="표준 80 12" xfId="11016"/>
    <cellStyle name="표준 80 13" xfId="11017"/>
    <cellStyle name="표준 80 14" xfId="11018"/>
    <cellStyle name="표준 80 15" xfId="11019"/>
    <cellStyle name="표준 80 16" xfId="11020"/>
    <cellStyle name="표준 80 17" xfId="11021"/>
    <cellStyle name="표준 80 18" xfId="11022"/>
    <cellStyle name="표준 80 19" xfId="11023"/>
    <cellStyle name="표준 80 2" xfId="11024"/>
    <cellStyle name="표준 80 20" xfId="11025"/>
    <cellStyle name="표준 80 21" xfId="11026"/>
    <cellStyle name="표준 80 22" xfId="11027"/>
    <cellStyle name="표준 80 23" xfId="11028"/>
    <cellStyle name="표준 80 24" xfId="11029"/>
    <cellStyle name="표준 80 25" xfId="11030"/>
    <cellStyle name="표준 80 26" xfId="11031"/>
    <cellStyle name="표준 80 27" xfId="11032"/>
    <cellStyle name="표준 80 28" xfId="11033"/>
    <cellStyle name="표준 80 29" xfId="11034"/>
    <cellStyle name="표준 80 3" xfId="11035"/>
    <cellStyle name="표준 80 30" xfId="11036"/>
    <cellStyle name="표준 80 31" xfId="11037"/>
    <cellStyle name="표준 80 32" xfId="11038"/>
    <cellStyle name="표준 80 33" xfId="11039"/>
    <cellStyle name="표준 80 34" xfId="11040"/>
    <cellStyle name="표준 80 35" xfId="11041"/>
    <cellStyle name="표준 80 36" xfId="11042"/>
    <cellStyle name="표준 80 37" xfId="11043"/>
    <cellStyle name="표준 80 38" xfId="11044"/>
    <cellStyle name="표준 80 39" xfId="11045"/>
    <cellStyle name="표준 80 4" xfId="11046"/>
    <cellStyle name="표준 80 5" xfId="11047"/>
    <cellStyle name="표준 80 6" xfId="11048"/>
    <cellStyle name="표준 80 7" xfId="11049"/>
    <cellStyle name="표준 80 8" xfId="11050"/>
    <cellStyle name="표준 80 9" xfId="11051"/>
    <cellStyle name="표준 81" xfId="1515"/>
    <cellStyle name="표준 81 10" xfId="11052"/>
    <cellStyle name="표준 81 11" xfId="11053"/>
    <cellStyle name="표준 81 12" xfId="11054"/>
    <cellStyle name="표준 81 13" xfId="11055"/>
    <cellStyle name="표준 81 14" xfId="11056"/>
    <cellStyle name="표준 81 15" xfId="11057"/>
    <cellStyle name="표준 81 16" xfId="11058"/>
    <cellStyle name="표준 81 17" xfId="11059"/>
    <cellStyle name="표준 81 18" xfId="11060"/>
    <cellStyle name="표준 81 19" xfId="11061"/>
    <cellStyle name="표준 81 2" xfId="11062"/>
    <cellStyle name="표준 81 20" xfId="11063"/>
    <cellStyle name="표준 81 21" xfId="11064"/>
    <cellStyle name="표준 81 22" xfId="11065"/>
    <cellStyle name="표준 81 23" xfId="11066"/>
    <cellStyle name="표준 81 24" xfId="11067"/>
    <cellStyle name="표준 81 25" xfId="11068"/>
    <cellStyle name="표준 81 26" xfId="11069"/>
    <cellStyle name="표준 81 27" xfId="11070"/>
    <cellStyle name="표준 81 28" xfId="11071"/>
    <cellStyle name="표준 81 29" xfId="11072"/>
    <cellStyle name="표준 81 3" xfId="11073"/>
    <cellStyle name="표준 81 30" xfId="11074"/>
    <cellStyle name="표준 81 31" xfId="11075"/>
    <cellStyle name="표준 81 32" xfId="11076"/>
    <cellStyle name="표준 81 33" xfId="11077"/>
    <cellStyle name="표준 81 34" xfId="11078"/>
    <cellStyle name="표준 81 35" xfId="11079"/>
    <cellStyle name="표준 81 36" xfId="11080"/>
    <cellStyle name="표준 81 37" xfId="11081"/>
    <cellStyle name="표준 81 38" xfId="11082"/>
    <cellStyle name="표준 81 39" xfId="11083"/>
    <cellStyle name="표준 81 4" xfId="11084"/>
    <cellStyle name="표준 81 5" xfId="11085"/>
    <cellStyle name="표준 81 6" xfId="11086"/>
    <cellStyle name="표준 81 7" xfId="11087"/>
    <cellStyle name="표준 81 8" xfId="11088"/>
    <cellStyle name="표준 81 9" xfId="11089"/>
    <cellStyle name="표준 82" xfId="1551"/>
    <cellStyle name="표준 83" xfId="1586"/>
    <cellStyle name="표준 84" xfId="1621"/>
    <cellStyle name="표준 84 10" xfId="11090"/>
    <cellStyle name="표준 84 11" xfId="11091"/>
    <cellStyle name="표준 84 12" xfId="11092"/>
    <cellStyle name="표준 84 13" xfId="11093"/>
    <cellStyle name="표준 84 14" xfId="11094"/>
    <cellStyle name="표준 84 15" xfId="11095"/>
    <cellStyle name="표준 84 16" xfId="11096"/>
    <cellStyle name="표준 84 17" xfId="11097"/>
    <cellStyle name="표준 84 18" xfId="11098"/>
    <cellStyle name="표준 84 19" xfId="11099"/>
    <cellStyle name="표준 84 2" xfId="11100"/>
    <cellStyle name="표준 84 20" xfId="11101"/>
    <cellStyle name="표준 84 21" xfId="11102"/>
    <cellStyle name="표준 84 22" xfId="11103"/>
    <cellStyle name="표준 84 23" xfId="11104"/>
    <cellStyle name="표준 84 24" xfId="11105"/>
    <cellStyle name="표준 84 25" xfId="11106"/>
    <cellStyle name="표준 84 26" xfId="11107"/>
    <cellStyle name="표준 84 27" xfId="11108"/>
    <cellStyle name="표준 84 28" xfId="11109"/>
    <cellStyle name="표준 84 29" xfId="11110"/>
    <cellStyle name="표준 84 3" xfId="11111"/>
    <cellStyle name="표준 84 30" xfId="11112"/>
    <cellStyle name="표준 84 31" xfId="11113"/>
    <cellStyle name="표준 84 32" xfId="11114"/>
    <cellStyle name="표준 84 33" xfId="11115"/>
    <cellStyle name="표준 84 34" xfId="11116"/>
    <cellStyle name="표준 84 35" xfId="11117"/>
    <cellStyle name="표준 84 36" xfId="11118"/>
    <cellStyle name="표준 84 37" xfId="11119"/>
    <cellStyle name="표준 84 38" xfId="11120"/>
    <cellStyle name="표준 84 39" xfId="11121"/>
    <cellStyle name="표준 84 4" xfId="11122"/>
    <cellStyle name="표준 84 5" xfId="11123"/>
    <cellStyle name="표준 84 6" xfId="11124"/>
    <cellStyle name="표준 84 7" xfId="11125"/>
    <cellStyle name="표준 84 8" xfId="11126"/>
    <cellStyle name="표준 84 9" xfId="11127"/>
    <cellStyle name="표준 85" xfId="1653"/>
    <cellStyle name="표준 86" xfId="1685"/>
    <cellStyle name="표준 87" xfId="1717"/>
    <cellStyle name="표준 88" xfId="1749"/>
    <cellStyle name="표준 88 10" xfId="11128"/>
    <cellStyle name="표준 88 11" xfId="11129"/>
    <cellStyle name="표준 88 12" xfId="11130"/>
    <cellStyle name="표준 88 13" xfId="11131"/>
    <cellStyle name="표준 88 14" xfId="11132"/>
    <cellStyle name="표준 88 15" xfId="11133"/>
    <cellStyle name="표준 88 16" xfId="11134"/>
    <cellStyle name="표준 88 17" xfId="11135"/>
    <cellStyle name="표준 88 18" xfId="11136"/>
    <cellStyle name="표준 88 19" xfId="11137"/>
    <cellStyle name="표준 88 2" xfId="11138"/>
    <cellStyle name="표준 88 20" xfId="11139"/>
    <cellStyle name="표준 88 21" xfId="11140"/>
    <cellStyle name="표준 88 22" xfId="11141"/>
    <cellStyle name="표준 88 23" xfId="11142"/>
    <cellStyle name="표준 88 24" xfId="11143"/>
    <cellStyle name="표준 88 25" xfId="11144"/>
    <cellStyle name="표준 88 26" xfId="11145"/>
    <cellStyle name="표준 88 27" xfId="11146"/>
    <cellStyle name="표준 88 28" xfId="11147"/>
    <cellStyle name="표준 88 29" xfId="11148"/>
    <cellStyle name="표준 88 3" xfId="11149"/>
    <cellStyle name="표준 88 30" xfId="11150"/>
    <cellStyle name="표준 88 31" xfId="11151"/>
    <cellStyle name="표준 88 32" xfId="11152"/>
    <cellStyle name="표준 88 33" xfId="11153"/>
    <cellStyle name="표준 88 34" xfId="11154"/>
    <cellStyle name="표준 88 35" xfId="11155"/>
    <cellStyle name="표준 88 36" xfId="11156"/>
    <cellStyle name="표준 88 37" xfId="11157"/>
    <cellStyle name="표준 88 38" xfId="11158"/>
    <cellStyle name="표준 88 39" xfId="11159"/>
    <cellStyle name="표준 88 4" xfId="11160"/>
    <cellStyle name="표준 88 5" xfId="11161"/>
    <cellStyle name="표준 88 6" xfId="11162"/>
    <cellStyle name="표준 88 7" xfId="11163"/>
    <cellStyle name="표준 88 8" xfId="11164"/>
    <cellStyle name="표준 88 9" xfId="11165"/>
    <cellStyle name="표준 89" xfId="1780"/>
    <cellStyle name="표준 89 10" xfId="11166"/>
    <cellStyle name="표준 89 11" xfId="11167"/>
    <cellStyle name="표준 89 12" xfId="11168"/>
    <cellStyle name="표준 89 13" xfId="11169"/>
    <cellStyle name="표준 89 14" xfId="11170"/>
    <cellStyle name="표준 89 15" xfId="11171"/>
    <cellStyle name="표준 89 16" xfId="11172"/>
    <cellStyle name="표준 89 17" xfId="11173"/>
    <cellStyle name="표준 89 18" xfId="11174"/>
    <cellStyle name="표준 89 19" xfId="11175"/>
    <cellStyle name="표준 89 2" xfId="11176"/>
    <cellStyle name="표준 89 20" xfId="11177"/>
    <cellStyle name="표준 89 21" xfId="11178"/>
    <cellStyle name="표준 89 22" xfId="11179"/>
    <cellStyle name="표준 89 23" xfId="11180"/>
    <cellStyle name="표준 89 24" xfId="11181"/>
    <cellStyle name="표준 89 25" xfId="11182"/>
    <cellStyle name="표준 89 26" xfId="11183"/>
    <cellStyle name="표준 89 27" xfId="11184"/>
    <cellStyle name="표준 89 28" xfId="11185"/>
    <cellStyle name="표준 89 29" xfId="11186"/>
    <cellStyle name="표준 89 3" xfId="11187"/>
    <cellStyle name="표준 89 30" xfId="11188"/>
    <cellStyle name="표준 89 31" xfId="11189"/>
    <cellStyle name="표준 89 32" xfId="11190"/>
    <cellStyle name="표준 89 33" xfId="11191"/>
    <cellStyle name="표준 89 34" xfId="11192"/>
    <cellStyle name="표준 89 35" xfId="11193"/>
    <cellStyle name="표준 89 36" xfId="11194"/>
    <cellStyle name="표준 89 37" xfId="11195"/>
    <cellStyle name="표준 89 38" xfId="11196"/>
    <cellStyle name="표준 89 39" xfId="11197"/>
    <cellStyle name="표준 89 4" xfId="11198"/>
    <cellStyle name="표준 89 5" xfId="11199"/>
    <cellStyle name="표준 89 6" xfId="11200"/>
    <cellStyle name="표준 89 7" xfId="11201"/>
    <cellStyle name="표준 89 8" xfId="11202"/>
    <cellStyle name="표준 89 9" xfId="11203"/>
    <cellStyle name="표준 9" xfId="308"/>
    <cellStyle name="표준 9 10" xfId="309"/>
    <cellStyle name="표준 9 11" xfId="310"/>
    <cellStyle name="표준 9 12" xfId="311"/>
    <cellStyle name="표준 9 13" xfId="312"/>
    <cellStyle name="표준 9 14" xfId="313"/>
    <cellStyle name="표준 9 15" xfId="11204"/>
    <cellStyle name="표준 9 16" xfId="11205"/>
    <cellStyle name="표준 9 17" xfId="11206"/>
    <cellStyle name="표준 9 18" xfId="11207"/>
    <cellStyle name="표준 9 19" xfId="11208"/>
    <cellStyle name="표준 9 2" xfId="314"/>
    <cellStyle name="표준 9 20" xfId="11209"/>
    <cellStyle name="표준 9 3" xfId="315"/>
    <cellStyle name="표준 9 4" xfId="316"/>
    <cellStyle name="표준 9 5" xfId="317"/>
    <cellStyle name="표준 9 6" xfId="318"/>
    <cellStyle name="표준 9 7" xfId="319"/>
    <cellStyle name="표준 9 8" xfId="320"/>
    <cellStyle name="표준 9 9" xfId="321"/>
    <cellStyle name="표준 90" xfId="1810"/>
    <cellStyle name="표준 90 10" xfId="11210"/>
    <cellStyle name="표준 90 11" xfId="11211"/>
    <cellStyle name="표준 90 12" xfId="11212"/>
    <cellStyle name="표준 90 13" xfId="11213"/>
    <cellStyle name="표준 90 14" xfId="11214"/>
    <cellStyle name="표준 90 15" xfId="11215"/>
    <cellStyle name="표준 90 16" xfId="11216"/>
    <cellStyle name="표준 90 17" xfId="11217"/>
    <cellStyle name="표준 90 18" xfId="11218"/>
    <cellStyle name="표준 90 19" xfId="11219"/>
    <cellStyle name="표준 90 2" xfId="11220"/>
    <cellStyle name="표준 90 20" xfId="11221"/>
    <cellStyle name="표준 90 21" xfId="11222"/>
    <cellStyle name="표준 90 22" xfId="11223"/>
    <cellStyle name="표준 90 23" xfId="11224"/>
    <cellStyle name="표준 90 24" xfId="11225"/>
    <cellStyle name="표준 90 25" xfId="11226"/>
    <cellStyle name="표준 90 26" xfId="11227"/>
    <cellStyle name="표준 90 27" xfId="11228"/>
    <cellStyle name="표준 90 28" xfId="11229"/>
    <cellStyle name="표준 90 29" xfId="11230"/>
    <cellStyle name="표준 90 3" xfId="11231"/>
    <cellStyle name="표준 90 30" xfId="11232"/>
    <cellStyle name="표준 90 31" xfId="11233"/>
    <cellStyle name="표준 90 32" xfId="11234"/>
    <cellStyle name="표준 90 33" xfId="11235"/>
    <cellStyle name="표준 90 34" xfId="11236"/>
    <cellStyle name="표준 90 35" xfId="11237"/>
    <cellStyle name="표준 90 36" xfId="11238"/>
    <cellStyle name="표준 90 37" xfId="11239"/>
    <cellStyle name="표준 90 38" xfId="11240"/>
    <cellStyle name="표준 90 39" xfId="11241"/>
    <cellStyle name="표준 90 4" xfId="11242"/>
    <cellStyle name="표준 90 5" xfId="11243"/>
    <cellStyle name="표준 90 6" xfId="11244"/>
    <cellStyle name="표준 90 7" xfId="11245"/>
    <cellStyle name="표준 90 8" xfId="11246"/>
    <cellStyle name="표준 90 9" xfId="11247"/>
    <cellStyle name="표준 91" xfId="1840"/>
    <cellStyle name="표준 92" xfId="1870"/>
    <cellStyle name="표준 92 10" xfId="11248"/>
    <cellStyle name="표준 92 11" xfId="11249"/>
    <cellStyle name="표준 92 12" xfId="11250"/>
    <cellStyle name="표준 92 13" xfId="11251"/>
    <cellStyle name="표준 92 14" xfId="11252"/>
    <cellStyle name="표준 92 15" xfId="11253"/>
    <cellStyle name="표준 92 16" xfId="11254"/>
    <cellStyle name="표준 92 17" xfId="11255"/>
    <cellStyle name="표준 92 18" xfId="11256"/>
    <cellStyle name="표준 92 19" xfId="11257"/>
    <cellStyle name="표준 92 2" xfId="11258"/>
    <cellStyle name="표준 92 20" xfId="11259"/>
    <cellStyle name="표준 92 21" xfId="11260"/>
    <cellStyle name="표준 92 22" xfId="11261"/>
    <cellStyle name="표준 92 23" xfId="11262"/>
    <cellStyle name="표준 92 24" xfId="11263"/>
    <cellStyle name="표준 92 25" xfId="11264"/>
    <cellStyle name="표준 92 26" xfId="11265"/>
    <cellStyle name="표준 92 27" xfId="11266"/>
    <cellStyle name="표준 92 28" xfId="11267"/>
    <cellStyle name="표준 92 29" xfId="11268"/>
    <cellStyle name="표준 92 3" xfId="11269"/>
    <cellStyle name="표준 92 30" xfId="11270"/>
    <cellStyle name="표준 92 31" xfId="11271"/>
    <cellStyle name="표준 92 32" xfId="11272"/>
    <cellStyle name="표준 92 33" xfId="11273"/>
    <cellStyle name="표준 92 34" xfId="11274"/>
    <cellStyle name="표준 92 35" xfId="11275"/>
    <cellStyle name="표준 92 36" xfId="11276"/>
    <cellStyle name="표준 92 37" xfId="11277"/>
    <cellStyle name="표준 92 38" xfId="11278"/>
    <cellStyle name="표준 92 39" xfId="11279"/>
    <cellStyle name="표준 92 4" xfId="11280"/>
    <cellStyle name="표준 92 5" xfId="11281"/>
    <cellStyle name="표준 92 6" xfId="11282"/>
    <cellStyle name="표준 92 7" xfId="11283"/>
    <cellStyle name="표준 92 8" xfId="11284"/>
    <cellStyle name="표준 92 9" xfId="11285"/>
    <cellStyle name="표준 93" xfId="11286"/>
    <cellStyle name="표준 94" xfId="11287"/>
    <cellStyle name="표준 95" xfId="11288"/>
    <cellStyle name="표준 96" xfId="11289"/>
    <cellStyle name="표준 97" xfId="11290"/>
    <cellStyle name="표준 98" xfId="11291"/>
    <cellStyle name="표준 99" xfId="11292"/>
    <cellStyle name="標準_Akia(F）-8" xfId="322"/>
    <cellStyle name="표준1" xfId="323"/>
    <cellStyle name="합산" xfId="324"/>
    <cellStyle name="합산 10" xfId="325"/>
    <cellStyle name="합산 11" xfId="326"/>
    <cellStyle name="합산 12" xfId="327"/>
    <cellStyle name="합산 2" xfId="328"/>
    <cellStyle name="합산 3" xfId="329"/>
    <cellStyle name="합산 4" xfId="330"/>
    <cellStyle name="합산 5" xfId="331"/>
    <cellStyle name="합산 6" xfId="332"/>
    <cellStyle name="합산 7" xfId="333"/>
    <cellStyle name="합산 8" xfId="334"/>
    <cellStyle name="합산 9" xfId="335"/>
    <cellStyle name="解释性文本" xfId="11293"/>
    <cellStyle name="好" xfId="11294"/>
    <cellStyle name="화폐기호" xfId="336"/>
    <cellStyle name="화폐기호 10" xfId="337"/>
    <cellStyle name="화폐기호 11" xfId="338"/>
    <cellStyle name="화폐기호 12" xfId="339"/>
    <cellStyle name="화폐기호 2" xfId="340"/>
    <cellStyle name="화폐기호 3" xfId="341"/>
    <cellStyle name="화폐기호 4" xfId="342"/>
    <cellStyle name="화폐기호 5" xfId="343"/>
    <cellStyle name="화폐기호 6" xfId="344"/>
    <cellStyle name="화폐기호 7" xfId="345"/>
    <cellStyle name="화폐기호 8" xfId="346"/>
    <cellStyle name="화폐기호 9" xfId="347"/>
    <cellStyle name="화폐기호0" xfId="348"/>
    <cellStyle name="화폐기호0 10" xfId="349"/>
    <cellStyle name="화폐기호0 11" xfId="350"/>
    <cellStyle name="화폐기호0 12" xfId="351"/>
    <cellStyle name="화폐기호0 2" xfId="352"/>
    <cellStyle name="화폐기호0 3" xfId="353"/>
    <cellStyle name="화폐기호0 4" xfId="354"/>
    <cellStyle name="화폐기호0 5" xfId="355"/>
    <cellStyle name="화폐기호0 6" xfId="356"/>
    <cellStyle name="화폐기호0 7" xfId="357"/>
    <cellStyle name="화폐기호0 8" xfId="358"/>
    <cellStyle name="화폐기호0 9" xfId="359"/>
    <cellStyle name="汇总" xfId="11295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5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externalLink" Target="externalLinks/externalLink9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8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7.xml"/><Relationship Id="rId10" Type="http://schemas.openxmlformats.org/officeDocument/2006/relationships/externalLink" Target="externalLinks/externalLink2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externalLink" Target="externalLinks/externalLink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jpeg"/><Relationship Id="rId1" Type="http://schemas.openxmlformats.org/officeDocument/2006/relationships/image" Target="../media/image3.jpeg"/><Relationship Id="rId4" Type="http://schemas.openxmlformats.org/officeDocument/2006/relationships/image" Target="../media/image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3</xdr:col>
      <xdr:colOff>581025</xdr:colOff>
      <xdr:row>0</xdr:row>
      <xdr:rowOff>0</xdr:rowOff>
    </xdr:to>
    <xdr:pic>
      <xdr:nvPicPr>
        <xdr:cNvPr id="2" name="Picture 1" descr="6_05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20589" r="20589" b="807"/>
        <a:stretch>
          <a:fillRect/>
        </a:stretch>
      </xdr:blipFill>
      <xdr:spPr bwMode="auto">
        <a:xfrm>
          <a:off x="2771775" y="0"/>
          <a:ext cx="5810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4</xdr:col>
      <xdr:colOff>657225</xdr:colOff>
      <xdr:row>28</xdr:row>
      <xdr:rowOff>0</xdr:rowOff>
    </xdr:from>
    <xdr:to>
      <xdr:col>5</xdr:col>
      <xdr:colOff>247650</xdr:colOff>
      <xdr:row>28</xdr:row>
      <xdr:rowOff>0</xdr:rowOff>
    </xdr:to>
    <xdr:pic>
      <xdr:nvPicPr>
        <xdr:cNvPr id="3" name="Picture 6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 l="21243" t="87053" r="74409" b="9277"/>
        <a:stretch>
          <a:fillRect/>
        </a:stretch>
      </xdr:blipFill>
      <xdr:spPr bwMode="auto">
        <a:xfrm>
          <a:off x="4352925" y="11163300"/>
          <a:ext cx="514350" cy="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4</xdr:col>
      <xdr:colOff>657225</xdr:colOff>
      <xdr:row>109</xdr:row>
      <xdr:rowOff>19050</xdr:rowOff>
    </xdr:from>
    <xdr:to>
      <xdr:col>5</xdr:col>
      <xdr:colOff>247650</xdr:colOff>
      <xdr:row>109</xdr:row>
      <xdr:rowOff>361950</xdr:rowOff>
    </xdr:to>
    <xdr:pic>
      <xdr:nvPicPr>
        <xdr:cNvPr id="4" name="Picture 6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21243" t="87053" r="74409" b="9277"/>
        <a:stretch>
          <a:fillRect/>
        </a:stretch>
      </xdr:blipFill>
      <xdr:spPr bwMode="auto">
        <a:xfrm>
          <a:off x="4352925" y="37947600"/>
          <a:ext cx="514350" cy="34290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4</xdr:col>
      <xdr:colOff>657225</xdr:colOff>
      <xdr:row>165</xdr:row>
      <xdr:rowOff>19050</xdr:rowOff>
    </xdr:from>
    <xdr:to>
      <xdr:col>5</xdr:col>
      <xdr:colOff>247650</xdr:colOff>
      <xdr:row>165</xdr:row>
      <xdr:rowOff>361950</xdr:rowOff>
    </xdr:to>
    <xdr:pic>
      <xdr:nvPicPr>
        <xdr:cNvPr id="5" name="Picture 6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21243" t="87053" r="74409" b="9277"/>
        <a:stretch>
          <a:fillRect/>
        </a:stretch>
      </xdr:blipFill>
      <xdr:spPr bwMode="auto">
        <a:xfrm>
          <a:off x="4352925" y="49110900"/>
          <a:ext cx="514350" cy="34290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4</xdr:col>
      <xdr:colOff>657225</xdr:colOff>
      <xdr:row>193</xdr:row>
      <xdr:rowOff>19050</xdr:rowOff>
    </xdr:from>
    <xdr:to>
      <xdr:col>5</xdr:col>
      <xdr:colOff>247650</xdr:colOff>
      <xdr:row>193</xdr:row>
      <xdr:rowOff>361950</xdr:rowOff>
    </xdr:to>
    <xdr:pic>
      <xdr:nvPicPr>
        <xdr:cNvPr id="6" name="Picture 66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21243" t="87053" r="74409" b="9277"/>
        <a:stretch>
          <a:fillRect/>
        </a:stretch>
      </xdr:blipFill>
      <xdr:spPr bwMode="auto">
        <a:xfrm>
          <a:off x="4352925" y="60274200"/>
          <a:ext cx="514350" cy="34290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4</xdr:col>
      <xdr:colOff>657225</xdr:colOff>
      <xdr:row>179</xdr:row>
      <xdr:rowOff>19050</xdr:rowOff>
    </xdr:from>
    <xdr:to>
      <xdr:col>5</xdr:col>
      <xdr:colOff>247650</xdr:colOff>
      <xdr:row>179</xdr:row>
      <xdr:rowOff>361950</xdr:rowOff>
    </xdr:to>
    <xdr:pic>
      <xdr:nvPicPr>
        <xdr:cNvPr id="7" name="Picture 67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21243" t="87053" r="74409" b="9277"/>
        <a:stretch>
          <a:fillRect/>
        </a:stretch>
      </xdr:blipFill>
      <xdr:spPr bwMode="auto">
        <a:xfrm>
          <a:off x="4352925" y="54692550"/>
          <a:ext cx="514350" cy="34290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4</xdr:col>
      <xdr:colOff>666750</xdr:colOff>
      <xdr:row>25</xdr:row>
      <xdr:rowOff>0</xdr:rowOff>
    </xdr:from>
    <xdr:to>
      <xdr:col>5</xdr:col>
      <xdr:colOff>257175</xdr:colOff>
      <xdr:row>25</xdr:row>
      <xdr:rowOff>342900</xdr:rowOff>
    </xdr:to>
    <xdr:pic>
      <xdr:nvPicPr>
        <xdr:cNvPr id="8" name="Picture 6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21243" t="87053" r="74409" b="9277"/>
        <a:stretch>
          <a:fillRect/>
        </a:stretch>
      </xdr:blipFill>
      <xdr:spPr bwMode="auto">
        <a:xfrm>
          <a:off x="4362450" y="10020300"/>
          <a:ext cx="514350" cy="34290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4</xdr:col>
      <xdr:colOff>666750</xdr:colOff>
      <xdr:row>11</xdr:row>
      <xdr:rowOff>0</xdr:rowOff>
    </xdr:from>
    <xdr:to>
      <xdr:col>5</xdr:col>
      <xdr:colOff>257175</xdr:colOff>
      <xdr:row>11</xdr:row>
      <xdr:rowOff>342900</xdr:rowOff>
    </xdr:to>
    <xdr:pic>
      <xdr:nvPicPr>
        <xdr:cNvPr id="9" name="Picture 6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21243" t="87053" r="74409" b="9277"/>
        <a:stretch>
          <a:fillRect/>
        </a:stretch>
      </xdr:blipFill>
      <xdr:spPr bwMode="auto">
        <a:xfrm>
          <a:off x="4362450" y="4438650"/>
          <a:ext cx="514350" cy="34290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4</xdr:col>
      <xdr:colOff>685800</xdr:colOff>
      <xdr:row>39</xdr:row>
      <xdr:rowOff>0</xdr:rowOff>
    </xdr:from>
    <xdr:to>
      <xdr:col>5</xdr:col>
      <xdr:colOff>276225</xdr:colOff>
      <xdr:row>39</xdr:row>
      <xdr:rowOff>342900</xdr:rowOff>
    </xdr:to>
    <xdr:pic>
      <xdr:nvPicPr>
        <xdr:cNvPr id="10" name="Picture 6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21243" t="87053" r="74409" b="9277"/>
        <a:stretch>
          <a:fillRect/>
        </a:stretch>
      </xdr:blipFill>
      <xdr:spPr bwMode="auto">
        <a:xfrm>
          <a:off x="4381500" y="15601950"/>
          <a:ext cx="514350" cy="34290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4</xdr:col>
      <xdr:colOff>666750</xdr:colOff>
      <xdr:row>53</xdr:row>
      <xdr:rowOff>0</xdr:rowOff>
    </xdr:from>
    <xdr:to>
      <xdr:col>5</xdr:col>
      <xdr:colOff>257175</xdr:colOff>
      <xdr:row>53</xdr:row>
      <xdr:rowOff>342900</xdr:rowOff>
    </xdr:to>
    <xdr:pic>
      <xdr:nvPicPr>
        <xdr:cNvPr id="11" name="Picture 6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21243" t="87053" r="74409" b="9277"/>
        <a:stretch>
          <a:fillRect/>
        </a:stretch>
      </xdr:blipFill>
      <xdr:spPr bwMode="auto">
        <a:xfrm>
          <a:off x="4362450" y="16744950"/>
          <a:ext cx="514350" cy="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4</xdr:col>
      <xdr:colOff>666750</xdr:colOff>
      <xdr:row>67</xdr:row>
      <xdr:rowOff>0</xdr:rowOff>
    </xdr:from>
    <xdr:to>
      <xdr:col>5</xdr:col>
      <xdr:colOff>257175</xdr:colOff>
      <xdr:row>67</xdr:row>
      <xdr:rowOff>342900</xdr:rowOff>
    </xdr:to>
    <xdr:pic>
      <xdr:nvPicPr>
        <xdr:cNvPr id="12" name="Picture 6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21243" t="87053" r="74409" b="9277"/>
        <a:stretch>
          <a:fillRect/>
        </a:stretch>
      </xdr:blipFill>
      <xdr:spPr bwMode="auto">
        <a:xfrm>
          <a:off x="4362450" y="21183600"/>
          <a:ext cx="514350" cy="34290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4</xdr:col>
      <xdr:colOff>666750</xdr:colOff>
      <xdr:row>81</xdr:row>
      <xdr:rowOff>0</xdr:rowOff>
    </xdr:from>
    <xdr:to>
      <xdr:col>5</xdr:col>
      <xdr:colOff>257175</xdr:colOff>
      <xdr:row>81</xdr:row>
      <xdr:rowOff>342900</xdr:rowOff>
    </xdr:to>
    <xdr:pic>
      <xdr:nvPicPr>
        <xdr:cNvPr id="13" name="Picture 6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21243" t="87053" r="74409" b="9277"/>
        <a:stretch>
          <a:fillRect/>
        </a:stretch>
      </xdr:blipFill>
      <xdr:spPr bwMode="auto">
        <a:xfrm>
          <a:off x="4362450" y="26765250"/>
          <a:ext cx="514350" cy="34290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4</xdr:col>
      <xdr:colOff>685800</xdr:colOff>
      <xdr:row>95</xdr:row>
      <xdr:rowOff>0</xdr:rowOff>
    </xdr:from>
    <xdr:to>
      <xdr:col>5</xdr:col>
      <xdr:colOff>276225</xdr:colOff>
      <xdr:row>95</xdr:row>
      <xdr:rowOff>342900</xdr:rowOff>
    </xdr:to>
    <xdr:pic>
      <xdr:nvPicPr>
        <xdr:cNvPr id="14" name="Picture 6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21243" t="87053" r="74409" b="9277"/>
        <a:stretch>
          <a:fillRect/>
        </a:stretch>
      </xdr:blipFill>
      <xdr:spPr bwMode="auto">
        <a:xfrm>
          <a:off x="4381500" y="32346900"/>
          <a:ext cx="514350" cy="34290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4</xdr:col>
      <xdr:colOff>647700</xdr:colOff>
      <xdr:row>151</xdr:row>
      <xdr:rowOff>0</xdr:rowOff>
    </xdr:from>
    <xdr:to>
      <xdr:col>5</xdr:col>
      <xdr:colOff>238125</xdr:colOff>
      <xdr:row>151</xdr:row>
      <xdr:rowOff>342900</xdr:rowOff>
    </xdr:to>
    <xdr:pic>
      <xdr:nvPicPr>
        <xdr:cNvPr id="15" name="Picture 6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21243" t="87053" r="74409" b="9277"/>
        <a:stretch>
          <a:fillRect/>
        </a:stretch>
      </xdr:blipFill>
      <xdr:spPr bwMode="auto">
        <a:xfrm>
          <a:off x="4343400" y="43510200"/>
          <a:ext cx="514350" cy="34290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4</xdr:col>
      <xdr:colOff>657225</xdr:colOff>
      <xdr:row>123</xdr:row>
      <xdr:rowOff>19050</xdr:rowOff>
    </xdr:from>
    <xdr:to>
      <xdr:col>5</xdr:col>
      <xdr:colOff>247650</xdr:colOff>
      <xdr:row>123</xdr:row>
      <xdr:rowOff>361950</xdr:rowOff>
    </xdr:to>
    <xdr:pic>
      <xdr:nvPicPr>
        <xdr:cNvPr id="18" name="Picture 6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21243" t="87053" r="74409" b="9277"/>
        <a:stretch>
          <a:fillRect/>
        </a:stretch>
      </xdr:blipFill>
      <xdr:spPr bwMode="auto">
        <a:xfrm>
          <a:off x="4340225" y="43580050"/>
          <a:ext cx="511175" cy="34290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4</xdr:col>
      <xdr:colOff>657225</xdr:colOff>
      <xdr:row>207</xdr:row>
      <xdr:rowOff>19050</xdr:rowOff>
    </xdr:from>
    <xdr:to>
      <xdr:col>5</xdr:col>
      <xdr:colOff>247650</xdr:colOff>
      <xdr:row>207</xdr:row>
      <xdr:rowOff>361950</xdr:rowOff>
    </xdr:to>
    <xdr:pic>
      <xdr:nvPicPr>
        <xdr:cNvPr id="17" name="Picture 66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21243" t="87053" r="74409" b="9277"/>
        <a:stretch>
          <a:fillRect/>
        </a:stretch>
      </xdr:blipFill>
      <xdr:spPr bwMode="auto">
        <a:xfrm>
          <a:off x="4340225" y="65932050"/>
          <a:ext cx="511175" cy="34290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4</xdr:col>
      <xdr:colOff>657225</xdr:colOff>
      <xdr:row>221</xdr:row>
      <xdr:rowOff>19050</xdr:rowOff>
    </xdr:from>
    <xdr:to>
      <xdr:col>5</xdr:col>
      <xdr:colOff>247650</xdr:colOff>
      <xdr:row>221</xdr:row>
      <xdr:rowOff>361950</xdr:rowOff>
    </xdr:to>
    <xdr:pic>
      <xdr:nvPicPr>
        <xdr:cNvPr id="19" name="Picture 66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21243" t="87053" r="74409" b="9277"/>
        <a:stretch>
          <a:fillRect/>
        </a:stretch>
      </xdr:blipFill>
      <xdr:spPr bwMode="auto">
        <a:xfrm>
          <a:off x="4340225" y="71520050"/>
          <a:ext cx="511175" cy="34290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4</xdr:col>
      <xdr:colOff>657225</xdr:colOff>
      <xdr:row>137</xdr:row>
      <xdr:rowOff>19050</xdr:rowOff>
    </xdr:from>
    <xdr:to>
      <xdr:col>5</xdr:col>
      <xdr:colOff>247650</xdr:colOff>
      <xdr:row>137</xdr:row>
      <xdr:rowOff>361950</xdr:rowOff>
    </xdr:to>
    <xdr:pic>
      <xdr:nvPicPr>
        <xdr:cNvPr id="22" name="Picture 6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21243" t="87053" r="74409" b="9277"/>
        <a:stretch>
          <a:fillRect/>
        </a:stretch>
      </xdr:blipFill>
      <xdr:spPr bwMode="auto">
        <a:xfrm>
          <a:off x="4340225" y="43580050"/>
          <a:ext cx="511175" cy="34290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0</xdr:colOff>
      <xdr:row>0</xdr:row>
      <xdr:rowOff>0</xdr:rowOff>
    </xdr:to>
    <xdr:sp macro="" textlink="">
      <xdr:nvSpPr>
        <xdr:cNvPr id="35576" name="Line 3"/>
        <xdr:cNvSpPr>
          <a:spLocks noChangeShapeType="1"/>
        </xdr:cNvSpPr>
      </xdr:nvSpPr>
      <xdr:spPr bwMode="auto">
        <a:xfrm>
          <a:off x="12153900" y="0"/>
          <a:ext cx="762000" cy="0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9525</xdr:colOff>
      <xdr:row>0</xdr:row>
      <xdr:rowOff>0</xdr:rowOff>
    </xdr:from>
    <xdr:to>
      <xdr:col>15</xdr:col>
      <xdr:colOff>0</xdr:colOff>
      <xdr:row>0</xdr:row>
      <xdr:rowOff>0</xdr:rowOff>
    </xdr:to>
    <xdr:sp macro="" textlink="">
      <xdr:nvSpPr>
        <xdr:cNvPr id="35577" name="Line 5"/>
        <xdr:cNvSpPr>
          <a:spLocks noChangeShapeType="1"/>
        </xdr:cNvSpPr>
      </xdr:nvSpPr>
      <xdr:spPr bwMode="auto">
        <a:xfrm>
          <a:off x="10639425" y="0"/>
          <a:ext cx="2276475" cy="0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180975</xdr:colOff>
      <xdr:row>0</xdr:row>
      <xdr:rowOff>0</xdr:rowOff>
    </xdr:from>
    <xdr:to>
      <xdr:col>2</xdr:col>
      <xdr:colOff>523875</xdr:colOff>
      <xdr:row>0</xdr:row>
      <xdr:rowOff>0</xdr:rowOff>
    </xdr:to>
    <xdr:sp macro="" textlink="">
      <xdr:nvSpPr>
        <xdr:cNvPr id="17414" name="WordArt 6"/>
        <xdr:cNvSpPr>
          <a:spLocks noChangeArrowheads="1" noChangeShapeType="1" noTextEdit="1"/>
        </xdr:cNvSpPr>
      </xdr:nvSpPr>
      <xdr:spPr bwMode="auto">
        <a:xfrm>
          <a:off x="438150" y="0"/>
          <a:ext cx="342900" cy="0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ko-KR" altLang="en-US" sz="3600" kern="10" spc="0">
              <a:ln w="9525">
                <a:noFill/>
                <a:round/>
                <a:headEnd/>
                <a:tailEnd/>
              </a:ln>
              <a:solidFill>
                <a:srgbClr val="000000"/>
              </a:solidFill>
              <a:effectLst/>
              <a:latin typeface="굴림체"/>
              <a:ea typeface="굴림체"/>
            </a:rPr>
            <a:t>공종</a:t>
          </a:r>
        </a:p>
      </xdr:txBody>
    </xdr:sp>
    <xdr:clientData/>
  </xdr:twoCellAnchor>
  <xdr:twoCellAnchor>
    <xdr:from>
      <xdr:col>3</xdr:col>
      <xdr:colOff>457200</xdr:colOff>
      <xdr:row>0</xdr:row>
      <xdr:rowOff>0</xdr:rowOff>
    </xdr:from>
    <xdr:to>
      <xdr:col>3</xdr:col>
      <xdr:colOff>657225</xdr:colOff>
      <xdr:row>0</xdr:row>
      <xdr:rowOff>0</xdr:rowOff>
    </xdr:to>
    <xdr:sp macro="" textlink="">
      <xdr:nvSpPr>
        <xdr:cNvPr id="17415" name="WordArt 7"/>
        <xdr:cNvSpPr>
          <a:spLocks noChangeArrowheads="1" noChangeShapeType="1" noTextEdit="1"/>
        </xdr:cNvSpPr>
      </xdr:nvSpPr>
      <xdr:spPr bwMode="auto">
        <a:xfrm>
          <a:off x="1752600" y="0"/>
          <a:ext cx="200025" cy="0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ko-KR" altLang="en-US" sz="3600" kern="10" spc="0">
              <a:ln w="9525">
                <a:noFill/>
                <a:round/>
                <a:headEnd/>
                <a:tailEnd/>
              </a:ln>
              <a:solidFill>
                <a:srgbClr val="000000"/>
              </a:solidFill>
              <a:effectLst/>
              <a:latin typeface="굴림체"/>
              <a:ea typeface="굴림체"/>
            </a:rPr>
            <a:t>구분</a:t>
          </a:r>
        </a:p>
      </xdr:txBody>
    </xdr:sp>
    <xdr:clientData/>
  </xdr:twoCellAnchor>
  <xdr:twoCellAnchor>
    <xdr:from>
      <xdr:col>14</xdr:col>
      <xdr:colOff>0</xdr:colOff>
      <xdr:row>0</xdr:row>
      <xdr:rowOff>0</xdr:rowOff>
    </xdr:from>
    <xdr:to>
      <xdr:col>15</xdr:col>
      <xdr:colOff>0</xdr:colOff>
      <xdr:row>0</xdr:row>
      <xdr:rowOff>0</xdr:rowOff>
    </xdr:to>
    <xdr:sp macro="" textlink="">
      <xdr:nvSpPr>
        <xdr:cNvPr id="35580" name="Line 8"/>
        <xdr:cNvSpPr>
          <a:spLocks noChangeShapeType="1"/>
        </xdr:cNvSpPr>
      </xdr:nvSpPr>
      <xdr:spPr bwMode="auto">
        <a:xfrm>
          <a:off x="12153900" y="0"/>
          <a:ext cx="762000" cy="0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180975</xdr:colOff>
      <xdr:row>0</xdr:row>
      <xdr:rowOff>0</xdr:rowOff>
    </xdr:from>
    <xdr:to>
      <xdr:col>2</xdr:col>
      <xdr:colOff>504825</xdr:colOff>
      <xdr:row>0</xdr:row>
      <xdr:rowOff>0</xdr:rowOff>
    </xdr:to>
    <xdr:sp macro="" textlink="">
      <xdr:nvSpPr>
        <xdr:cNvPr id="17417" name="WordArt 9"/>
        <xdr:cNvSpPr>
          <a:spLocks noChangeArrowheads="1" noChangeShapeType="1" noTextEdit="1"/>
        </xdr:cNvSpPr>
      </xdr:nvSpPr>
      <xdr:spPr bwMode="auto">
        <a:xfrm>
          <a:off x="438150" y="0"/>
          <a:ext cx="323850" cy="0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ko-KR" altLang="en-US" sz="3600" kern="10" spc="0">
              <a:ln w="9525">
                <a:noFill/>
                <a:round/>
                <a:headEnd/>
                <a:tailEnd/>
              </a:ln>
              <a:solidFill>
                <a:srgbClr val="000000"/>
              </a:solidFill>
              <a:effectLst/>
              <a:latin typeface="굴림체"/>
              <a:ea typeface="굴림체"/>
            </a:rPr>
            <a:t>공종</a:t>
          </a:r>
        </a:p>
      </xdr:txBody>
    </xdr:sp>
    <xdr:clientData/>
  </xdr:twoCellAnchor>
  <xdr:twoCellAnchor>
    <xdr:from>
      <xdr:col>3</xdr:col>
      <xdr:colOff>457200</xdr:colOff>
      <xdr:row>0</xdr:row>
      <xdr:rowOff>0</xdr:rowOff>
    </xdr:from>
    <xdr:to>
      <xdr:col>3</xdr:col>
      <xdr:colOff>752475</xdr:colOff>
      <xdr:row>0</xdr:row>
      <xdr:rowOff>0</xdr:rowOff>
    </xdr:to>
    <xdr:sp macro="" textlink="">
      <xdr:nvSpPr>
        <xdr:cNvPr id="17418" name="WordArt 10"/>
        <xdr:cNvSpPr>
          <a:spLocks noChangeArrowheads="1" noChangeShapeType="1" noTextEdit="1"/>
        </xdr:cNvSpPr>
      </xdr:nvSpPr>
      <xdr:spPr bwMode="auto">
        <a:xfrm>
          <a:off x="1752600" y="0"/>
          <a:ext cx="295275" cy="0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ko-KR" altLang="en-US" sz="3600" kern="10" spc="0">
              <a:ln w="9525">
                <a:noFill/>
                <a:round/>
                <a:headEnd/>
                <a:tailEnd/>
              </a:ln>
              <a:solidFill>
                <a:srgbClr val="000000"/>
              </a:solidFill>
              <a:effectLst/>
              <a:latin typeface="굴림체"/>
              <a:ea typeface="굴림체"/>
            </a:rPr>
            <a:t>구분</a:t>
          </a:r>
        </a:p>
      </xdr:txBody>
    </xdr:sp>
    <xdr:clientData/>
  </xdr:twoCellAnchor>
  <xdr:twoCellAnchor>
    <xdr:from>
      <xdr:col>11</xdr:col>
      <xdr:colOff>0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35583" name="Line 11"/>
        <xdr:cNvSpPr>
          <a:spLocks noChangeShapeType="1"/>
        </xdr:cNvSpPr>
      </xdr:nvSpPr>
      <xdr:spPr bwMode="auto">
        <a:xfrm>
          <a:off x="9867900" y="0"/>
          <a:ext cx="762000" cy="0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0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35584" name="Line 13"/>
        <xdr:cNvSpPr>
          <a:spLocks noChangeShapeType="1"/>
        </xdr:cNvSpPr>
      </xdr:nvSpPr>
      <xdr:spPr bwMode="auto">
        <a:xfrm>
          <a:off x="9867900" y="0"/>
          <a:ext cx="762000" cy="0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0</xdr:colOff>
      <xdr:row>0</xdr:row>
      <xdr:rowOff>0</xdr:rowOff>
    </xdr:from>
    <xdr:to>
      <xdr:col>17</xdr:col>
      <xdr:colOff>0</xdr:colOff>
      <xdr:row>0</xdr:row>
      <xdr:rowOff>0</xdr:rowOff>
    </xdr:to>
    <xdr:sp macro="" textlink="">
      <xdr:nvSpPr>
        <xdr:cNvPr id="35585" name="Line 19"/>
        <xdr:cNvSpPr>
          <a:spLocks noChangeShapeType="1"/>
        </xdr:cNvSpPr>
      </xdr:nvSpPr>
      <xdr:spPr bwMode="auto">
        <a:xfrm>
          <a:off x="13677900" y="0"/>
          <a:ext cx="762000" cy="0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9525</xdr:colOff>
      <xdr:row>0</xdr:row>
      <xdr:rowOff>0</xdr:rowOff>
    </xdr:from>
    <xdr:to>
      <xdr:col>16</xdr:col>
      <xdr:colOff>0</xdr:colOff>
      <xdr:row>0</xdr:row>
      <xdr:rowOff>0</xdr:rowOff>
    </xdr:to>
    <xdr:sp macro="" textlink="">
      <xdr:nvSpPr>
        <xdr:cNvPr id="35586" name="Line 20"/>
        <xdr:cNvSpPr>
          <a:spLocks noChangeShapeType="1"/>
        </xdr:cNvSpPr>
      </xdr:nvSpPr>
      <xdr:spPr bwMode="auto">
        <a:xfrm>
          <a:off x="12925425" y="0"/>
          <a:ext cx="752475" cy="0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0</xdr:colOff>
      <xdr:row>0</xdr:row>
      <xdr:rowOff>0</xdr:rowOff>
    </xdr:from>
    <xdr:to>
      <xdr:col>21</xdr:col>
      <xdr:colOff>0</xdr:colOff>
      <xdr:row>0</xdr:row>
      <xdr:rowOff>0</xdr:rowOff>
    </xdr:to>
    <xdr:sp macro="" textlink="">
      <xdr:nvSpPr>
        <xdr:cNvPr id="35587" name="Line 21"/>
        <xdr:cNvSpPr>
          <a:spLocks noChangeShapeType="1"/>
        </xdr:cNvSpPr>
      </xdr:nvSpPr>
      <xdr:spPr bwMode="auto">
        <a:xfrm>
          <a:off x="17487900" y="0"/>
          <a:ext cx="0" cy="0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0</xdr:colOff>
      <xdr:row>0</xdr:row>
      <xdr:rowOff>0</xdr:rowOff>
    </xdr:from>
    <xdr:to>
      <xdr:col>21</xdr:col>
      <xdr:colOff>0</xdr:colOff>
      <xdr:row>0</xdr:row>
      <xdr:rowOff>0</xdr:rowOff>
    </xdr:to>
    <xdr:sp macro="" textlink="">
      <xdr:nvSpPr>
        <xdr:cNvPr id="35588" name="Line 22"/>
        <xdr:cNvSpPr>
          <a:spLocks noChangeShapeType="1"/>
        </xdr:cNvSpPr>
      </xdr:nvSpPr>
      <xdr:spPr bwMode="auto">
        <a:xfrm>
          <a:off x="14439900" y="0"/>
          <a:ext cx="3048000" cy="0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0</xdr:colOff>
      <xdr:row>0</xdr:row>
      <xdr:rowOff>0</xdr:rowOff>
    </xdr:from>
    <xdr:to>
      <xdr:col>21</xdr:col>
      <xdr:colOff>0</xdr:colOff>
      <xdr:row>0</xdr:row>
      <xdr:rowOff>0</xdr:rowOff>
    </xdr:to>
    <xdr:sp macro="" textlink="">
      <xdr:nvSpPr>
        <xdr:cNvPr id="35589" name="Line 23"/>
        <xdr:cNvSpPr>
          <a:spLocks noChangeShapeType="1"/>
        </xdr:cNvSpPr>
      </xdr:nvSpPr>
      <xdr:spPr bwMode="auto">
        <a:xfrm>
          <a:off x="17487900" y="0"/>
          <a:ext cx="0" cy="0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0</xdr:colOff>
      <xdr:row>0</xdr:row>
      <xdr:rowOff>0</xdr:rowOff>
    </xdr:from>
    <xdr:to>
      <xdr:col>21</xdr:col>
      <xdr:colOff>0</xdr:colOff>
      <xdr:row>0</xdr:row>
      <xdr:rowOff>0</xdr:rowOff>
    </xdr:to>
    <xdr:sp macro="" textlink="">
      <xdr:nvSpPr>
        <xdr:cNvPr id="35590" name="Line 24"/>
        <xdr:cNvSpPr>
          <a:spLocks noChangeShapeType="1"/>
        </xdr:cNvSpPr>
      </xdr:nvSpPr>
      <xdr:spPr bwMode="auto">
        <a:xfrm>
          <a:off x="17487900" y="0"/>
          <a:ext cx="0" cy="0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0</xdr:row>
      <xdr:rowOff>0</xdr:rowOff>
    </xdr:from>
    <xdr:to>
      <xdr:col>21</xdr:col>
      <xdr:colOff>0</xdr:colOff>
      <xdr:row>0</xdr:row>
      <xdr:rowOff>0</xdr:rowOff>
    </xdr:to>
    <xdr:sp macro="" textlink="">
      <xdr:nvSpPr>
        <xdr:cNvPr id="35591" name="Line 27"/>
        <xdr:cNvSpPr>
          <a:spLocks noChangeShapeType="1"/>
        </xdr:cNvSpPr>
      </xdr:nvSpPr>
      <xdr:spPr bwMode="auto">
        <a:xfrm>
          <a:off x="16725900" y="0"/>
          <a:ext cx="762000" cy="0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9525</xdr:colOff>
      <xdr:row>0</xdr:row>
      <xdr:rowOff>0</xdr:rowOff>
    </xdr:from>
    <xdr:to>
      <xdr:col>21</xdr:col>
      <xdr:colOff>0</xdr:colOff>
      <xdr:row>0</xdr:row>
      <xdr:rowOff>0</xdr:rowOff>
    </xdr:to>
    <xdr:sp macro="" textlink="">
      <xdr:nvSpPr>
        <xdr:cNvPr id="35592" name="Line 28"/>
        <xdr:cNvSpPr>
          <a:spLocks noChangeShapeType="1"/>
        </xdr:cNvSpPr>
      </xdr:nvSpPr>
      <xdr:spPr bwMode="auto">
        <a:xfrm>
          <a:off x="15211425" y="0"/>
          <a:ext cx="2276475" cy="0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0</xdr:row>
      <xdr:rowOff>0</xdr:rowOff>
    </xdr:from>
    <xdr:to>
      <xdr:col>21</xdr:col>
      <xdr:colOff>0</xdr:colOff>
      <xdr:row>0</xdr:row>
      <xdr:rowOff>0</xdr:rowOff>
    </xdr:to>
    <xdr:sp macro="" textlink="">
      <xdr:nvSpPr>
        <xdr:cNvPr id="35593" name="Line 29"/>
        <xdr:cNvSpPr>
          <a:spLocks noChangeShapeType="1"/>
        </xdr:cNvSpPr>
      </xdr:nvSpPr>
      <xdr:spPr bwMode="auto">
        <a:xfrm>
          <a:off x="16725900" y="0"/>
          <a:ext cx="762000" cy="0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0</xdr:colOff>
      <xdr:row>0</xdr:row>
      <xdr:rowOff>0</xdr:rowOff>
    </xdr:from>
    <xdr:to>
      <xdr:col>15</xdr:col>
      <xdr:colOff>0</xdr:colOff>
      <xdr:row>0</xdr:row>
      <xdr:rowOff>0</xdr:rowOff>
    </xdr:to>
    <xdr:sp macro="" textlink="">
      <xdr:nvSpPr>
        <xdr:cNvPr id="35594" name="Line 32"/>
        <xdr:cNvSpPr>
          <a:spLocks noChangeShapeType="1"/>
        </xdr:cNvSpPr>
      </xdr:nvSpPr>
      <xdr:spPr bwMode="auto">
        <a:xfrm>
          <a:off x="12153900" y="0"/>
          <a:ext cx="762000" cy="0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9525</xdr:colOff>
      <xdr:row>0</xdr:row>
      <xdr:rowOff>0</xdr:rowOff>
    </xdr:from>
    <xdr:to>
      <xdr:col>15</xdr:col>
      <xdr:colOff>0</xdr:colOff>
      <xdr:row>0</xdr:row>
      <xdr:rowOff>0</xdr:rowOff>
    </xdr:to>
    <xdr:sp macro="" textlink="">
      <xdr:nvSpPr>
        <xdr:cNvPr id="35595" name="Line 34"/>
        <xdr:cNvSpPr>
          <a:spLocks noChangeShapeType="1"/>
        </xdr:cNvSpPr>
      </xdr:nvSpPr>
      <xdr:spPr bwMode="auto">
        <a:xfrm>
          <a:off x="10639425" y="0"/>
          <a:ext cx="2276475" cy="0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180975</xdr:colOff>
      <xdr:row>0</xdr:row>
      <xdr:rowOff>0</xdr:rowOff>
    </xdr:from>
    <xdr:to>
      <xdr:col>2</xdr:col>
      <xdr:colOff>523875</xdr:colOff>
      <xdr:row>0</xdr:row>
      <xdr:rowOff>0</xdr:rowOff>
    </xdr:to>
    <xdr:sp macro="" textlink="">
      <xdr:nvSpPr>
        <xdr:cNvPr id="17443" name="WordArt 35"/>
        <xdr:cNvSpPr>
          <a:spLocks noChangeArrowheads="1" noChangeShapeType="1" noTextEdit="1"/>
        </xdr:cNvSpPr>
      </xdr:nvSpPr>
      <xdr:spPr bwMode="auto">
        <a:xfrm>
          <a:off x="438150" y="0"/>
          <a:ext cx="342900" cy="0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ko-KR" altLang="en-US" sz="3600" kern="10" spc="0">
              <a:ln w="9525">
                <a:noFill/>
                <a:round/>
                <a:headEnd/>
                <a:tailEnd/>
              </a:ln>
              <a:solidFill>
                <a:srgbClr val="000000"/>
              </a:solidFill>
              <a:effectLst/>
              <a:latin typeface="굴림체"/>
              <a:ea typeface="굴림체"/>
            </a:rPr>
            <a:t>공종</a:t>
          </a:r>
        </a:p>
      </xdr:txBody>
    </xdr:sp>
    <xdr:clientData/>
  </xdr:twoCellAnchor>
  <xdr:twoCellAnchor>
    <xdr:from>
      <xdr:col>3</xdr:col>
      <xdr:colOff>457200</xdr:colOff>
      <xdr:row>0</xdr:row>
      <xdr:rowOff>0</xdr:rowOff>
    </xdr:from>
    <xdr:to>
      <xdr:col>3</xdr:col>
      <xdr:colOff>657225</xdr:colOff>
      <xdr:row>0</xdr:row>
      <xdr:rowOff>0</xdr:rowOff>
    </xdr:to>
    <xdr:sp macro="" textlink="">
      <xdr:nvSpPr>
        <xdr:cNvPr id="17444" name="WordArt 36"/>
        <xdr:cNvSpPr>
          <a:spLocks noChangeArrowheads="1" noChangeShapeType="1" noTextEdit="1"/>
        </xdr:cNvSpPr>
      </xdr:nvSpPr>
      <xdr:spPr bwMode="auto">
        <a:xfrm>
          <a:off x="1752600" y="0"/>
          <a:ext cx="200025" cy="0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ko-KR" altLang="en-US" sz="3600" kern="10" spc="0">
              <a:ln w="9525">
                <a:noFill/>
                <a:round/>
                <a:headEnd/>
                <a:tailEnd/>
              </a:ln>
              <a:solidFill>
                <a:srgbClr val="000000"/>
              </a:solidFill>
              <a:effectLst/>
              <a:latin typeface="굴림체"/>
              <a:ea typeface="굴림체"/>
            </a:rPr>
            <a:t>구분</a:t>
          </a:r>
        </a:p>
      </xdr:txBody>
    </xdr:sp>
    <xdr:clientData/>
  </xdr:twoCellAnchor>
  <xdr:twoCellAnchor>
    <xdr:from>
      <xdr:col>14</xdr:col>
      <xdr:colOff>0</xdr:colOff>
      <xdr:row>0</xdr:row>
      <xdr:rowOff>0</xdr:rowOff>
    </xdr:from>
    <xdr:to>
      <xdr:col>15</xdr:col>
      <xdr:colOff>0</xdr:colOff>
      <xdr:row>0</xdr:row>
      <xdr:rowOff>0</xdr:rowOff>
    </xdr:to>
    <xdr:sp macro="" textlink="">
      <xdr:nvSpPr>
        <xdr:cNvPr id="35598" name="Line 37"/>
        <xdr:cNvSpPr>
          <a:spLocks noChangeShapeType="1"/>
        </xdr:cNvSpPr>
      </xdr:nvSpPr>
      <xdr:spPr bwMode="auto">
        <a:xfrm>
          <a:off x="12153900" y="0"/>
          <a:ext cx="762000" cy="0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180975</xdr:colOff>
      <xdr:row>0</xdr:row>
      <xdr:rowOff>0</xdr:rowOff>
    </xdr:from>
    <xdr:to>
      <xdr:col>2</xdr:col>
      <xdr:colOff>504825</xdr:colOff>
      <xdr:row>0</xdr:row>
      <xdr:rowOff>0</xdr:rowOff>
    </xdr:to>
    <xdr:sp macro="" textlink="">
      <xdr:nvSpPr>
        <xdr:cNvPr id="17446" name="WordArt 38"/>
        <xdr:cNvSpPr>
          <a:spLocks noChangeArrowheads="1" noChangeShapeType="1" noTextEdit="1"/>
        </xdr:cNvSpPr>
      </xdr:nvSpPr>
      <xdr:spPr bwMode="auto">
        <a:xfrm>
          <a:off x="438150" y="0"/>
          <a:ext cx="323850" cy="0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ko-KR" altLang="en-US" sz="3600" kern="10" spc="0">
              <a:ln w="9525">
                <a:noFill/>
                <a:round/>
                <a:headEnd/>
                <a:tailEnd/>
              </a:ln>
              <a:solidFill>
                <a:srgbClr val="000000"/>
              </a:solidFill>
              <a:effectLst/>
              <a:latin typeface="굴림체"/>
              <a:ea typeface="굴림체"/>
            </a:rPr>
            <a:t>공종</a:t>
          </a:r>
        </a:p>
      </xdr:txBody>
    </xdr:sp>
    <xdr:clientData/>
  </xdr:twoCellAnchor>
  <xdr:twoCellAnchor>
    <xdr:from>
      <xdr:col>3</xdr:col>
      <xdr:colOff>457200</xdr:colOff>
      <xdr:row>0</xdr:row>
      <xdr:rowOff>0</xdr:rowOff>
    </xdr:from>
    <xdr:to>
      <xdr:col>3</xdr:col>
      <xdr:colOff>752475</xdr:colOff>
      <xdr:row>0</xdr:row>
      <xdr:rowOff>0</xdr:rowOff>
    </xdr:to>
    <xdr:sp macro="" textlink="">
      <xdr:nvSpPr>
        <xdr:cNvPr id="17447" name="WordArt 39"/>
        <xdr:cNvSpPr>
          <a:spLocks noChangeArrowheads="1" noChangeShapeType="1" noTextEdit="1"/>
        </xdr:cNvSpPr>
      </xdr:nvSpPr>
      <xdr:spPr bwMode="auto">
        <a:xfrm>
          <a:off x="1752600" y="0"/>
          <a:ext cx="295275" cy="0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ko-KR" altLang="en-US" sz="3600" kern="10" spc="0">
              <a:ln w="9525">
                <a:noFill/>
                <a:round/>
                <a:headEnd/>
                <a:tailEnd/>
              </a:ln>
              <a:solidFill>
                <a:srgbClr val="000000"/>
              </a:solidFill>
              <a:effectLst/>
              <a:latin typeface="굴림체"/>
              <a:ea typeface="굴림체"/>
            </a:rPr>
            <a:t>구분</a:t>
          </a:r>
        </a:p>
      </xdr:txBody>
    </xdr:sp>
    <xdr:clientData/>
  </xdr:twoCellAnchor>
  <xdr:twoCellAnchor>
    <xdr:from>
      <xdr:col>11</xdr:col>
      <xdr:colOff>0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35601" name="Line 40"/>
        <xdr:cNvSpPr>
          <a:spLocks noChangeShapeType="1"/>
        </xdr:cNvSpPr>
      </xdr:nvSpPr>
      <xdr:spPr bwMode="auto">
        <a:xfrm>
          <a:off x="9867900" y="0"/>
          <a:ext cx="762000" cy="0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0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35602" name="Line 42"/>
        <xdr:cNvSpPr>
          <a:spLocks noChangeShapeType="1"/>
        </xdr:cNvSpPr>
      </xdr:nvSpPr>
      <xdr:spPr bwMode="auto">
        <a:xfrm>
          <a:off x="9867900" y="0"/>
          <a:ext cx="762000" cy="0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9525</xdr:colOff>
      <xdr:row>0</xdr:row>
      <xdr:rowOff>0</xdr:rowOff>
    </xdr:from>
    <xdr:to>
      <xdr:col>16</xdr:col>
      <xdr:colOff>0</xdr:colOff>
      <xdr:row>0</xdr:row>
      <xdr:rowOff>0</xdr:rowOff>
    </xdr:to>
    <xdr:sp macro="" textlink="">
      <xdr:nvSpPr>
        <xdr:cNvPr id="35603" name="Line 43"/>
        <xdr:cNvSpPr>
          <a:spLocks noChangeShapeType="1"/>
        </xdr:cNvSpPr>
      </xdr:nvSpPr>
      <xdr:spPr bwMode="auto">
        <a:xfrm>
          <a:off x="12925425" y="0"/>
          <a:ext cx="752475" cy="0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0</xdr:colOff>
      <xdr:row>0</xdr:row>
      <xdr:rowOff>0</xdr:rowOff>
    </xdr:from>
    <xdr:to>
      <xdr:col>21</xdr:col>
      <xdr:colOff>0</xdr:colOff>
      <xdr:row>0</xdr:row>
      <xdr:rowOff>0</xdr:rowOff>
    </xdr:to>
    <xdr:sp macro="" textlink="">
      <xdr:nvSpPr>
        <xdr:cNvPr id="35604" name="Line 44"/>
        <xdr:cNvSpPr>
          <a:spLocks noChangeShapeType="1"/>
        </xdr:cNvSpPr>
      </xdr:nvSpPr>
      <xdr:spPr bwMode="auto">
        <a:xfrm>
          <a:off x="17487900" y="0"/>
          <a:ext cx="0" cy="0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0</xdr:colOff>
      <xdr:row>0</xdr:row>
      <xdr:rowOff>0</xdr:rowOff>
    </xdr:from>
    <xdr:to>
      <xdr:col>21</xdr:col>
      <xdr:colOff>0</xdr:colOff>
      <xdr:row>0</xdr:row>
      <xdr:rowOff>0</xdr:rowOff>
    </xdr:to>
    <xdr:sp macro="" textlink="">
      <xdr:nvSpPr>
        <xdr:cNvPr id="35605" name="Line 45"/>
        <xdr:cNvSpPr>
          <a:spLocks noChangeShapeType="1"/>
        </xdr:cNvSpPr>
      </xdr:nvSpPr>
      <xdr:spPr bwMode="auto">
        <a:xfrm>
          <a:off x="17487900" y="0"/>
          <a:ext cx="0" cy="0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0</xdr:colOff>
      <xdr:row>0</xdr:row>
      <xdr:rowOff>0</xdr:rowOff>
    </xdr:from>
    <xdr:to>
      <xdr:col>21</xdr:col>
      <xdr:colOff>0</xdr:colOff>
      <xdr:row>0</xdr:row>
      <xdr:rowOff>0</xdr:rowOff>
    </xdr:to>
    <xdr:sp macro="" textlink="">
      <xdr:nvSpPr>
        <xdr:cNvPr id="35606" name="Line 46"/>
        <xdr:cNvSpPr>
          <a:spLocks noChangeShapeType="1"/>
        </xdr:cNvSpPr>
      </xdr:nvSpPr>
      <xdr:spPr bwMode="auto">
        <a:xfrm>
          <a:off x="17487900" y="0"/>
          <a:ext cx="0" cy="0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0</xdr:row>
      <xdr:rowOff>0</xdr:rowOff>
    </xdr:from>
    <xdr:to>
      <xdr:col>21</xdr:col>
      <xdr:colOff>0</xdr:colOff>
      <xdr:row>0</xdr:row>
      <xdr:rowOff>0</xdr:rowOff>
    </xdr:to>
    <xdr:sp macro="" textlink="">
      <xdr:nvSpPr>
        <xdr:cNvPr id="35607" name="Line 47"/>
        <xdr:cNvSpPr>
          <a:spLocks noChangeShapeType="1"/>
        </xdr:cNvSpPr>
      </xdr:nvSpPr>
      <xdr:spPr bwMode="auto">
        <a:xfrm>
          <a:off x="16725900" y="0"/>
          <a:ext cx="762000" cy="0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9525</xdr:colOff>
      <xdr:row>0</xdr:row>
      <xdr:rowOff>0</xdr:rowOff>
    </xdr:from>
    <xdr:to>
      <xdr:col>21</xdr:col>
      <xdr:colOff>0</xdr:colOff>
      <xdr:row>0</xdr:row>
      <xdr:rowOff>0</xdr:rowOff>
    </xdr:to>
    <xdr:sp macro="" textlink="">
      <xdr:nvSpPr>
        <xdr:cNvPr id="35608" name="Line 48"/>
        <xdr:cNvSpPr>
          <a:spLocks noChangeShapeType="1"/>
        </xdr:cNvSpPr>
      </xdr:nvSpPr>
      <xdr:spPr bwMode="auto">
        <a:xfrm>
          <a:off x="15211425" y="0"/>
          <a:ext cx="2276475" cy="0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0</xdr:row>
      <xdr:rowOff>0</xdr:rowOff>
    </xdr:from>
    <xdr:to>
      <xdr:col>21</xdr:col>
      <xdr:colOff>0</xdr:colOff>
      <xdr:row>0</xdr:row>
      <xdr:rowOff>0</xdr:rowOff>
    </xdr:to>
    <xdr:sp macro="" textlink="">
      <xdr:nvSpPr>
        <xdr:cNvPr id="35609" name="Line 49"/>
        <xdr:cNvSpPr>
          <a:spLocks noChangeShapeType="1"/>
        </xdr:cNvSpPr>
      </xdr:nvSpPr>
      <xdr:spPr bwMode="auto">
        <a:xfrm>
          <a:off x="16725900" y="0"/>
          <a:ext cx="762000" cy="0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0</xdr:colOff>
      <xdr:row>0</xdr:row>
      <xdr:rowOff>0</xdr:rowOff>
    </xdr:from>
    <xdr:to>
      <xdr:col>15</xdr:col>
      <xdr:colOff>0</xdr:colOff>
      <xdr:row>0</xdr:row>
      <xdr:rowOff>0</xdr:rowOff>
    </xdr:to>
    <xdr:sp macro="" textlink="">
      <xdr:nvSpPr>
        <xdr:cNvPr id="35610" name="Line 52"/>
        <xdr:cNvSpPr>
          <a:spLocks noChangeShapeType="1"/>
        </xdr:cNvSpPr>
      </xdr:nvSpPr>
      <xdr:spPr bwMode="auto">
        <a:xfrm>
          <a:off x="12153900" y="0"/>
          <a:ext cx="762000" cy="0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9525</xdr:colOff>
      <xdr:row>0</xdr:row>
      <xdr:rowOff>0</xdr:rowOff>
    </xdr:from>
    <xdr:to>
      <xdr:col>15</xdr:col>
      <xdr:colOff>0</xdr:colOff>
      <xdr:row>0</xdr:row>
      <xdr:rowOff>0</xdr:rowOff>
    </xdr:to>
    <xdr:sp macro="" textlink="">
      <xdr:nvSpPr>
        <xdr:cNvPr id="35611" name="Line 54"/>
        <xdr:cNvSpPr>
          <a:spLocks noChangeShapeType="1"/>
        </xdr:cNvSpPr>
      </xdr:nvSpPr>
      <xdr:spPr bwMode="auto">
        <a:xfrm>
          <a:off x="10639425" y="0"/>
          <a:ext cx="2276475" cy="0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0</xdr:colOff>
      <xdr:row>0</xdr:row>
      <xdr:rowOff>0</xdr:rowOff>
    </xdr:from>
    <xdr:to>
      <xdr:col>15</xdr:col>
      <xdr:colOff>0</xdr:colOff>
      <xdr:row>0</xdr:row>
      <xdr:rowOff>0</xdr:rowOff>
    </xdr:to>
    <xdr:sp macro="" textlink="">
      <xdr:nvSpPr>
        <xdr:cNvPr id="35612" name="Line 55"/>
        <xdr:cNvSpPr>
          <a:spLocks noChangeShapeType="1"/>
        </xdr:cNvSpPr>
      </xdr:nvSpPr>
      <xdr:spPr bwMode="auto">
        <a:xfrm>
          <a:off x="12153900" y="0"/>
          <a:ext cx="762000" cy="0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0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35613" name="Line 56"/>
        <xdr:cNvSpPr>
          <a:spLocks noChangeShapeType="1"/>
        </xdr:cNvSpPr>
      </xdr:nvSpPr>
      <xdr:spPr bwMode="auto">
        <a:xfrm>
          <a:off x="9867900" y="0"/>
          <a:ext cx="762000" cy="0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0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35614" name="Line 58"/>
        <xdr:cNvSpPr>
          <a:spLocks noChangeShapeType="1"/>
        </xdr:cNvSpPr>
      </xdr:nvSpPr>
      <xdr:spPr bwMode="auto">
        <a:xfrm>
          <a:off x="9867900" y="0"/>
          <a:ext cx="762000" cy="0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0</xdr:colOff>
      <xdr:row>0</xdr:row>
      <xdr:rowOff>0</xdr:rowOff>
    </xdr:from>
    <xdr:to>
      <xdr:col>15</xdr:col>
      <xdr:colOff>0</xdr:colOff>
      <xdr:row>0</xdr:row>
      <xdr:rowOff>0</xdr:rowOff>
    </xdr:to>
    <xdr:sp macro="" textlink="">
      <xdr:nvSpPr>
        <xdr:cNvPr id="35615" name="Line 61"/>
        <xdr:cNvSpPr>
          <a:spLocks noChangeShapeType="1"/>
        </xdr:cNvSpPr>
      </xdr:nvSpPr>
      <xdr:spPr bwMode="auto">
        <a:xfrm>
          <a:off x="12153900" y="0"/>
          <a:ext cx="762000" cy="0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9525</xdr:colOff>
      <xdr:row>0</xdr:row>
      <xdr:rowOff>0</xdr:rowOff>
    </xdr:from>
    <xdr:to>
      <xdr:col>15</xdr:col>
      <xdr:colOff>0</xdr:colOff>
      <xdr:row>0</xdr:row>
      <xdr:rowOff>0</xdr:rowOff>
    </xdr:to>
    <xdr:sp macro="" textlink="">
      <xdr:nvSpPr>
        <xdr:cNvPr id="35616" name="Line 63"/>
        <xdr:cNvSpPr>
          <a:spLocks noChangeShapeType="1"/>
        </xdr:cNvSpPr>
      </xdr:nvSpPr>
      <xdr:spPr bwMode="auto">
        <a:xfrm>
          <a:off x="10639425" y="0"/>
          <a:ext cx="2276475" cy="0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0</xdr:colOff>
      <xdr:row>0</xdr:row>
      <xdr:rowOff>0</xdr:rowOff>
    </xdr:from>
    <xdr:to>
      <xdr:col>15</xdr:col>
      <xdr:colOff>0</xdr:colOff>
      <xdr:row>0</xdr:row>
      <xdr:rowOff>0</xdr:rowOff>
    </xdr:to>
    <xdr:sp macro="" textlink="">
      <xdr:nvSpPr>
        <xdr:cNvPr id="35617" name="Line 64"/>
        <xdr:cNvSpPr>
          <a:spLocks noChangeShapeType="1"/>
        </xdr:cNvSpPr>
      </xdr:nvSpPr>
      <xdr:spPr bwMode="auto">
        <a:xfrm>
          <a:off x="12153900" y="0"/>
          <a:ext cx="762000" cy="0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0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35618" name="Line 65"/>
        <xdr:cNvSpPr>
          <a:spLocks noChangeShapeType="1"/>
        </xdr:cNvSpPr>
      </xdr:nvSpPr>
      <xdr:spPr bwMode="auto">
        <a:xfrm>
          <a:off x="9867900" y="0"/>
          <a:ext cx="762000" cy="0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0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35619" name="Line 67"/>
        <xdr:cNvSpPr>
          <a:spLocks noChangeShapeType="1"/>
        </xdr:cNvSpPr>
      </xdr:nvSpPr>
      <xdr:spPr bwMode="auto">
        <a:xfrm>
          <a:off x="9867900" y="0"/>
          <a:ext cx="762000" cy="0"/>
        </a:xfrm>
        <a:prstGeom prst="line">
          <a:avLst/>
        </a:prstGeom>
        <a:noFill/>
        <a:ln w="2857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4</xdr:row>
      <xdr:rowOff>0</xdr:rowOff>
    </xdr:from>
    <xdr:to>
      <xdr:col>14</xdr:col>
      <xdr:colOff>385111</xdr:colOff>
      <xdr:row>13</xdr:row>
      <xdr:rowOff>59933</xdr:rowOff>
    </xdr:to>
    <xdr:pic>
      <xdr:nvPicPr>
        <xdr:cNvPr id="8" name="그림 7" descr="DSCN9370.JP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t="19474" b="4832"/>
        <a:stretch>
          <a:fillRect/>
        </a:stretch>
      </xdr:blipFill>
      <xdr:spPr>
        <a:xfrm>
          <a:off x="5143500" y="981075"/>
          <a:ext cx="3290236" cy="1860158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4</xdr:row>
      <xdr:rowOff>0</xdr:rowOff>
    </xdr:from>
    <xdr:to>
      <xdr:col>7</xdr:col>
      <xdr:colOff>411099</xdr:colOff>
      <xdr:row>13</xdr:row>
      <xdr:rowOff>65151</xdr:rowOff>
    </xdr:to>
    <xdr:pic>
      <xdr:nvPicPr>
        <xdr:cNvPr id="9" name="그림 8" descr="20120831_142010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076325" y="981075"/>
          <a:ext cx="3316224" cy="1865376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18</xdr:row>
      <xdr:rowOff>0</xdr:rowOff>
    </xdr:from>
    <xdr:to>
      <xdr:col>14</xdr:col>
      <xdr:colOff>419099</xdr:colOff>
      <xdr:row>27</xdr:row>
      <xdr:rowOff>69651</xdr:rowOff>
    </xdr:to>
    <xdr:pic>
      <xdr:nvPicPr>
        <xdr:cNvPr id="12" name="그림 11" descr="DSCN9337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5143500" y="3781425"/>
          <a:ext cx="3324224" cy="186987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18</xdr:row>
      <xdr:rowOff>0</xdr:rowOff>
    </xdr:from>
    <xdr:to>
      <xdr:col>7</xdr:col>
      <xdr:colOff>409575</xdr:colOff>
      <xdr:row>27</xdr:row>
      <xdr:rowOff>95250</xdr:rowOff>
    </xdr:to>
    <xdr:pic>
      <xdr:nvPicPr>
        <xdr:cNvPr id="5" name="그림 4" descr="P20160409_175345643_7A61ED00-6B3E-4B52-AB65-D7520FB3F922.JPG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76325" y="3781425"/>
          <a:ext cx="3314700" cy="189547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51473;&#48512;&#45824;&#54617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nzipped\1&#44277;&#44396;&#44277;&#45236;&#50669;\&#51204;&#44592;&#44228;&#51109;\&#54032;&#51221;&#54364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mily\&#47196;&#52972;%20&#46356;&#49828;&#53356;%20(d)\Documents%20and%20Settings\blackman\&#48148;&#53461;%20&#54868;&#47732;\&#49436;&#52488;&#48320;&#44221;&#45236;&#50669;&#49436;(&#44228;&#50557;&#45236;&#50669;)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mily\&#47196;&#52972;%20&#46356;&#49828;&#53356;%20(d)\&#50629;&#47924;&#48372;&#51312;\&#49444;&#44228;,&#45236;&#50669;\&#44277;&#53685;\2003IWEEL(&#49345;&#48152;&#44592;)-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36;&#51116;&#47928;\WORK\&#48149;&#48124;&#55148;\&#50629;&#47924;&#48372;&#51312;\2001IWEEL(&#54616;&#48152;&#44592;)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mily\&#47196;&#52972;%20&#46356;&#49828;&#53356;%20(d)\&#48149;&#48124;&#55148;\HSTOTAL\PARK-MIN\2000\&#44400;&#54252;&#49884;&#52397;\&#45236;&#50669;&#49436;&#48143;%20&#47928;&#49436;\&#51068;&#50948;&#45824;&#44032;2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mily\&#47196;&#52972;%20&#46356;&#49828;&#53356;%20(d)\&#50629;&#47924;&#48372;&#51312;\&#49444;&#44228;,&#45236;&#50669;\&#44277;&#53685;\2003(&#54616;&#48152;&#44592;)&#51068;&#50948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w008\c\EXCEL\DATA\&#44592;&#49457;\&#51064;&#52380;&#49933;&#51088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XCEL\DATA\&#44592;&#49457;\&#51064;&#52380;&#49933;&#51088;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설계변경"/>
      <sheetName val="laroux"/>
      <sheetName val="기성표지"/>
      <sheetName val="기성갑지"/>
      <sheetName val="기성을지"/>
      <sheetName val="아파트집계"/>
      <sheetName val="APT 1동"/>
      <sheetName val="APT 4동"/>
      <sheetName val="APT 6동"/>
      <sheetName val="APT 7동"/>
      <sheetName val="APT 9동"/>
      <sheetName val="APT 11동"/>
      <sheetName val="APT 12동"/>
      <sheetName val="APT 13동"/>
      <sheetName val="주차장1"/>
      <sheetName val="주차장4"/>
      <sheetName val="주차장5"/>
      <sheetName val="상가1동"/>
      <sheetName val="유치원"/>
      <sheetName val="Sheet11"/>
      <sheetName val="Sheet12"/>
      <sheetName val="Sheet13"/>
      <sheetName val="Sheet14"/>
      <sheetName val="Sheet15"/>
      <sheetName val="Sheet16"/>
      <sheetName val="충돌 내용"/>
      <sheetName val="Sheet1"/>
      <sheetName val="Sheet2"/>
      <sheetName val="Sheet3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대치판정"/>
      <sheetName val="1"/>
      <sheetName val="2"/>
      <sheetName val="성원"/>
      <sheetName val="신성을지"/>
      <sheetName val="심우갑"/>
      <sheetName val="심우을"/>
      <sheetName val="일위대가표"/>
      <sheetName val="단가조사"/>
      <sheetName val="표층포설및다짐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표지1"/>
      <sheetName val="원가계산서(당초,변경)"/>
      <sheetName val="원가계산서(변경)"/>
      <sheetName val="내역서(변경)"/>
      <sheetName val="일위대가목록표(당초)"/>
      <sheetName val="신규대가목록"/>
      <sheetName val="단위일위대가"/>
      <sheetName val="신규일위대가"/>
      <sheetName val="단가조사"/>
      <sheetName val="자재단가(설비)"/>
      <sheetName val="노임단가"/>
      <sheetName val="구조물수량"/>
      <sheetName val="수량(설비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표지"/>
      <sheetName val="노임단가"/>
      <sheetName val="자재단가"/>
      <sheetName val="내역서"/>
      <sheetName val="기계경비"/>
      <sheetName val="기계경비산출"/>
      <sheetName val="공통 "/>
      <sheetName val="설비"/>
      <sheetName val="분수"/>
      <sheetName val="건축"/>
      <sheetName val="전기"/>
      <sheetName val="원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표지"/>
      <sheetName val="노임단가"/>
      <sheetName val="자재단가"/>
      <sheetName val="기계경비"/>
      <sheetName val="기계경비산출"/>
      <sheetName val="공통 "/>
      <sheetName val="설비"/>
      <sheetName val="분수"/>
      <sheetName val="건축"/>
      <sheetName val="전기"/>
      <sheetName val="내역서"/>
    </sheetNames>
    <sheetDataSet>
      <sheetData sheetId="0"/>
      <sheetData sheetId="1" refreshError="1">
        <row r="32">
          <cell r="D32">
            <v>54533</v>
          </cell>
        </row>
        <row r="41">
          <cell r="D41">
            <v>53401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가로표지"/>
      <sheetName val="가로표지 (1)"/>
      <sheetName val="설계조서"/>
      <sheetName val="예정공정표"/>
      <sheetName val="공사비증감"/>
      <sheetName val="공사원가"/>
      <sheetName val="1차전기내역서"/>
      <sheetName val="공사원가 (1)"/>
      <sheetName val="분수설비내역서"/>
      <sheetName val="공사원가 (2)"/>
      <sheetName val="조경내역서"/>
      <sheetName val="사급자재내역서"/>
      <sheetName val="조경사급자재내역"/>
      <sheetName val="운반거리"/>
      <sheetName val="시설수량"/>
      <sheetName val="광수량산출서"/>
      <sheetName val="일위목록"/>
      <sheetName val="1차전기일위"/>
      <sheetName val="설비기초일위"/>
      <sheetName val="설비배관일위"/>
      <sheetName val="제어일위"/>
      <sheetName val="광일위대가"/>
      <sheetName val="조경시설일위"/>
      <sheetName val="기초일위"/>
      <sheetName val="노임단가"/>
      <sheetName val="견적비교"/>
      <sheetName val="단가조사표"/>
      <sheetName val="자재집계"/>
      <sheetName val="자재집계 (2)"/>
      <sheetName val="주요자재집계"/>
      <sheetName val="주요자재집계 (2)"/>
      <sheetName val="운반자재"/>
      <sheetName val="운반자재 (2)"/>
      <sheetName val="시멘모래"/>
      <sheetName val="시멘모래 (2)"/>
      <sheetName val="토공집계"/>
      <sheetName val="토공집계 (2)"/>
      <sheetName val="경비목록"/>
      <sheetName val="경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>
        <row r="56">
          <cell r="D56">
            <v>50160</v>
          </cell>
        </row>
        <row r="57">
          <cell r="D57">
            <v>34360</v>
          </cell>
        </row>
      </sheetData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표지"/>
      <sheetName val="노임단가"/>
      <sheetName val="자재단가"/>
      <sheetName val="내역서"/>
      <sheetName val="기계경비"/>
      <sheetName val="기계경비산출"/>
      <sheetName val="공통 "/>
      <sheetName val="설비"/>
      <sheetName val="분수"/>
      <sheetName val="건축"/>
      <sheetName val="전기"/>
      <sheetName val="원가"/>
      <sheetName val="토목마감-시공"/>
      <sheetName val="파이프"/>
      <sheetName val="PE"/>
      <sheetName val="배관부속자재"/>
      <sheetName val="펌프"/>
      <sheetName val="노즐류"/>
    </sheetNames>
    <sheetDataSet>
      <sheetData sheetId="0" refreshError="1"/>
      <sheetData sheetId="1">
        <row r="23">
          <cell r="D23">
            <v>87975</v>
          </cell>
        </row>
        <row r="25">
          <cell r="D25">
            <v>100870</v>
          </cell>
        </row>
      </sheetData>
      <sheetData sheetId="2" refreshError="1"/>
      <sheetData sheetId="3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갑지"/>
      <sheetName val="갑지(2)"/>
      <sheetName val="8900+2500+200"/>
      <sheetName val="일위대가"/>
      <sheetName val="실행근거(2)"/>
      <sheetName val="신도전기갑지"/>
      <sheetName val="신도내역"/>
      <sheetName val="PNL일위대가"/>
      <sheetName val="동우전력갑지"/>
      <sheetName val="동우내역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갑지"/>
      <sheetName val="갑지(2)"/>
      <sheetName val="8900+2500+200"/>
      <sheetName val="일위대가"/>
      <sheetName val="실행근거(2)"/>
      <sheetName val="신도전기갑지"/>
      <sheetName val="신도내역"/>
      <sheetName val="PNL일위대가"/>
      <sheetName val="동우전력갑지"/>
      <sheetName val="동우내역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224"/>
  <sheetViews>
    <sheetView view="pageBreakPreview" zoomScale="60" zoomScaleNormal="75" workbookViewId="0">
      <pane ySplit="1" topLeftCell="A2" activePane="bottomLeft" state="frozen"/>
      <selection pane="bottomLeft" activeCell="A172" sqref="A172"/>
    </sheetView>
  </sheetViews>
  <sheetFormatPr defaultRowHeight="30" customHeight="1"/>
  <cols>
    <col min="1" max="10" width="10.77734375" style="2" customWidth="1"/>
    <col min="11" max="16384" width="8.88671875" style="2"/>
  </cols>
  <sheetData>
    <row r="1" spans="1:10" ht="30" customHeight="1">
      <c r="A1" s="163"/>
      <c r="B1" s="42"/>
      <c r="C1" s="42"/>
      <c r="D1" s="42"/>
      <c r="E1" s="42"/>
      <c r="F1" s="42"/>
      <c r="G1" s="42"/>
      <c r="H1" s="42"/>
      <c r="I1" s="42"/>
      <c r="J1" s="42"/>
    </row>
    <row r="2" spans="1:10" ht="30" customHeight="1">
      <c r="A2" s="357"/>
      <c r="B2" s="357"/>
      <c r="C2" s="357"/>
      <c r="D2" s="357"/>
      <c r="E2" s="357"/>
      <c r="F2" s="357"/>
      <c r="G2" s="357"/>
      <c r="H2" s="357"/>
      <c r="I2" s="357"/>
      <c r="J2" s="357"/>
    </row>
    <row r="3" spans="1:10" ht="50.1" customHeight="1">
      <c r="A3" s="358" t="s">
        <v>92</v>
      </c>
      <c r="B3" s="358"/>
      <c r="C3" s="358"/>
      <c r="D3" s="358"/>
      <c r="E3" s="358"/>
      <c r="F3" s="358"/>
      <c r="G3" s="358"/>
      <c r="H3" s="358"/>
      <c r="I3" s="358"/>
      <c r="J3" s="358"/>
    </row>
    <row r="4" spans="1:10" ht="30" customHeight="1">
      <c r="A4" s="357" t="s">
        <v>141</v>
      </c>
      <c r="B4" s="357"/>
      <c r="C4" s="357"/>
      <c r="D4" s="357"/>
      <c r="E4" s="357"/>
      <c r="F4" s="357"/>
      <c r="G4" s="357"/>
      <c r="H4" s="357"/>
      <c r="I4" s="357"/>
      <c r="J4" s="357"/>
    </row>
    <row r="5" spans="1:10" ht="30" customHeight="1">
      <c r="A5" s="357"/>
      <c r="B5" s="357"/>
      <c r="C5" s="357"/>
      <c r="D5" s="357"/>
      <c r="E5" s="357"/>
      <c r="F5" s="357"/>
      <c r="G5" s="357"/>
      <c r="H5" s="357"/>
      <c r="I5" s="357"/>
      <c r="J5" s="357"/>
    </row>
    <row r="6" spans="1:10" ht="30" customHeight="1">
      <c r="A6" s="162"/>
      <c r="B6" s="42"/>
      <c r="C6" s="42"/>
      <c r="D6" s="42"/>
      <c r="E6" s="42"/>
      <c r="F6" s="42"/>
      <c r="G6" s="42"/>
      <c r="H6" s="42"/>
      <c r="I6" s="42"/>
      <c r="J6" s="42"/>
    </row>
    <row r="7" spans="1:10" ht="30" customHeight="1">
      <c r="A7" s="359" t="s">
        <v>142</v>
      </c>
      <c r="B7" s="359"/>
      <c r="C7" s="359"/>
      <c r="D7" s="359"/>
      <c r="E7" s="359"/>
      <c r="F7" s="359"/>
      <c r="G7" s="359"/>
      <c r="H7" s="359"/>
      <c r="I7" s="359"/>
      <c r="J7" s="359"/>
    </row>
    <row r="8" spans="1:10" ht="30" customHeight="1">
      <c r="A8" s="43"/>
      <c r="B8" s="42"/>
      <c r="C8" s="42"/>
      <c r="D8" s="42"/>
      <c r="E8" s="42"/>
      <c r="F8" s="42"/>
      <c r="G8" s="42"/>
      <c r="H8" s="42"/>
      <c r="I8" s="42"/>
      <c r="J8" s="42"/>
    </row>
    <row r="9" spans="1:10" ht="30" customHeight="1">
      <c r="A9" s="42"/>
      <c r="B9" s="42"/>
      <c r="C9" s="42"/>
      <c r="D9" s="42"/>
      <c r="E9" s="42"/>
      <c r="F9" s="42"/>
      <c r="G9" s="42"/>
      <c r="H9" s="42"/>
      <c r="I9" s="42"/>
      <c r="J9" s="42"/>
    </row>
    <row r="10" spans="1:10" ht="30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</row>
    <row r="11" spans="1:10" ht="30" customHeight="1">
      <c r="A11" s="42"/>
      <c r="B11" s="42"/>
      <c r="C11" s="42"/>
      <c r="D11" s="42"/>
      <c r="E11" s="42"/>
      <c r="F11" s="42"/>
      <c r="G11" s="42"/>
      <c r="H11" s="42"/>
      <c r="I11" s="42"/>
      <c r="J11" s="42"/>
    </row>
    <row r="12" spans="1:10" ht="30" customHeight="1">
      <c r="A12" s="42"/>
      <c r="B12" s="42"/>
      <c r="C12" s="42"/>
      <c r="D12" s="42"/>
      <c r="E12" s="42"/>
      <c r="F12" s="42"/>
      <c r="G12" s="42"/>
      <c r="H12" s="42"/>
      <c r="I12" s="42"/>
      <c r="J12" s="42"/>
    </row>
    <row r="13" spans="1:10" ht="30" customHeight="1">
      <c r="A13" s="356" t="s">
        <v>93</v>
      </c>
      <c r="B13" s="356"/>
      <c r="C13" s="356"/>
      <c r="D13" s="356"/>
      <c r="E13" s="356"/>
      <c r="F13" s="356"/>
      <c r="G13" s="356"/>
      <c r="H13" s="356"/>
      <c r="I13" s="356"/>
      <c r="J13" s="356"/>
    </row>
    <row r="14" spans="1:10" ht="30" customHeight="1">
      <c r="A14" s="42"/>
      <c r="B14" s="42"/>
      <c r="C14" s="42"/>
      <c r="D14" s="42"/>
      <c r="E14" s="42"/>
      <c r="F14" s="42"/>
      <c r="G14" s="42"/>
      <c r="H14" s="42"/>
      <c r="I14" s="42"/>
      <c r="J14" s="42"/>
    </row>
    <row r="15" spans="1:10" ht="30" customHeight="1">
      <c r="A15" s="42"/>
      <c r="B15" s="42"/>
      <c r="C15" s="42"/>
      <c r="D15" s="42"/>
      <c r="E15" s="42"/>
      <c r="F15" s="42"/>
      <c r="G15" s="42"/>
      <c r="H15" s="42"/>
      <c r="I15" s="42"/>
      <c r="J15" s="42"/>
    </row>
    <row r="16" spans="1:10" ht="30" customHeight="1">
      <c r="A16" s="42"/>
      <c r="B16" s="42"/>
      <c r="C16" s="42"/>
      <c r="D16" s="42"/>
      <c r="E16" s="42"/>
      <c r="F16" s="42"/>
      <c r="G16" s="42"/>
      <c r="H16" s="42"/>
      <c r="I16" s="42"/>
      <c r="J16" s="42"/>
    </row>
    <row r="17" spans="1:10" ht="50.1" customHeight="1">
      <c r="A17" s="358" t="s">
        <v>94</v>
      </c>
      <c r="B17" s="358"/>
      <c r="C17" s="358"/>
      <c r="D17" s="358"/>
      <c r="E17" s="358"/>
      <c r="F17" s="358"/>
      <c r="G17" s="358"/>
      <c r="H17" s="358"/>
      <c r="I17" s="358"/>
      <c r="J17" s="358"/>
    </row>
    <row r="18" spans="1:10" ht="30" customHeight="1">
      <c r="A18" s="357"/>
      <c r="B18" s="357"/>
      <c r="C18" s="357"/>
      <c r="D18" s="357"/>
      <c r="E18" s="357"/>
      <c r="F18" s="357"/>
      <c r="G18" s="357"/>
      <c r="H18" s="357"/>
      <c r="I18" s="357"/>
      <c r="J18" s="357"/>
    </row>
    <row r="19" spans="1:10" ht="30" customHeight="1">
      <c r="A19" s="42"/>
      <c r="B19" s="42"/>
      <c r="C19" s="42"/>
      <c r="D19" s="42"/>
      <c r="E19" s="42"/>
      <c r="F19" s="42"/>
      <c r="G19" s="42"/>
      <c r="H19" s="42"/>
      <c r="I19" s="42"/>
      <c r="J19" s="42"/>
    </row>
    <row r="20" spans="1:10" ht="30" customHeight="1">
      <c r="A20" s="42"/>
      <c r="B20" s="42"/>
      <c r="C20" s="42"/>
      <c r="D20" s="42"/>
      <c r="E20" s="42"/>
      <c r="F20" s="42"/>
      <c r="G20" s="42"/>
      <c r="H20" s="42"/>
      <c r="I20" s="42"/>
      <c r="J20" s="42"/>
    </row>
    <row r="21" spans="1:10" ht="30" customHeight="1">
      <c r="A21" s="42"/>
      <c r="B21" s="42"/>
      <c r="C21" s="42"/>
      <c r="D21" s="42"/>
      <c r="E21" s="42"/>
      <c r="F21" s="42"/>
      <c r="G21" s="42"/>
      <c r="H21" s="42"/>
      <c r="I21" s="42"/>
      <c r="J21" s="42"/>
    </row>
    <row r="22" spans="1:10" ht="30" customHeight="1">
      <c r="A22" s="42"/>
      <c r="B22" s="42"/>
      <c r="C22" s="42"/>
      <c r="D22" s="42"/>
      <c r="E22" s="42"/>
      <c r="F22" s="42"/>
      <c r="G22" s="42"/>
      <c r="H22" s="42"/>
      <c r="I22" s="42"/>
      <c r="J22" s="42"/>
    </row>
    <row r="23" spans="1:10" ht="30" customHeight="1">
      <c r="A23" s="42"/>
      <c r="B23" s="42"/>
      <c r="C23" s="42"/>
      <c r="D23" s="42"/>
      <c r="E23" s="42"/>
      <c r="F23" s="42"/>
      <c r="G23" s="42"/>
      <c r="H23" s="42"/>
      <c r="I23" s="42"/>
      <c r="J23" s="42"/>
    </row>
    <row r="24" spans="1:10" ht="30" customHeight="1">
      <c r="A24" s="42"/>
      <c r="B24" s="42"/>
      <c r="C24" s="42"/>
      <c r="D24" s="42"/>
      <c r="E24" s="42"/>
      <c r="F24" s="42"/>
      <c r="G24" s="42"/>
      <c r="H24" s="42"/>
      <c r="I24" s="42"/>
      <c r="J24" s="42"/>
    </row>
    <row r="25" spans="1:10" ht="30" customHeight="1">
      <c r="A25" s="42"/>
      <c r="B25" s="42"/>
      <c r="C25" s="42"/>
      <c r="D25" s="42"/>
      <c r="E25" s="42"/>
      <c r="F25" s="42"/>
      <c r="G25" s="42"/>
      <c r="H25" s="42"/>
      <c r="I25" s="42"/>
      <c r="J25" s="42"/>
    </row>
    <row r="26" spans="1:10" ht="30" customHeight="1">
      <c r="A26" s="42"/>
      <c r="B26" s="42"/>
      <c r="C26" s="42"/>
      <c r="D26" s="42"/>
      <c r="E26" s="42"/>
      <c r="F26" s="42"/>
      <c r="G26" s="42"/>
      <c r="H26" s="42"/>
      <c r="I26" s="42"/>
      <c r="J26" s="42"/>
    </row>
    <row r="27" spans="1:10" ht="30" customHeight="1">
      <c r="A27" s="356" t="s">
        <v>93</v>
      </c>
      <c r="B27" s="356"/>
      <c r="C27" s="356"/>
      <c r="D27" s="356"/>
      <c r="E27" s="356"/>
      <c r="F27" s="356"/>
      <c r="G27" s="356"/>
      <c r="H27" s="356"/>
      <c r="I27" s="356"/>
      <c r="J27" s="356"/>
    </row>
    <row r="28" spans="1:10" ht="30" customHeight="1">
      <c r="A28" s="42"/>
      <c r="B28" s="42"/>
      <c r="C28" s="42"/>
      <c r="D28" s="42"/>
      <c r="E28" s="42"/>
      <c r="F28" s="42"/>
      <c r="G28" s="42"/>
      <c r="H28" s="42"/>
      <c r="I28" s="42"/>
      <c r="J28" s="42"/>
    </row>
    <row r="29" spans="1:10" ht="30" customHeight="1">
      <c r="A29" s="42"/>
      <c r="B29" s="42"/>
      <c r="C29" s="42"/>
      <c r="D29" s="42"/>
      <c r="E29" s="42"/>
      <c r="F29" s="42"/>
      <c r="G29" s="42"/>
      <c r="H29" s="42"/>
      <c r="I29" s="42"/>
      <c r="J29" s="42"/>
    </row>
    <row r="30" spans="1:10" ht="30" customHeight="1">
      <c r="A30" s="42"/>
      <c r="B30" s="42"/>
      <c r="C30" s="42"/>
      <c r="D30" s="42"/>
      <c r="E30" s="42"/>
      <c r="F30" s="42"/>
      <c r="G30" s="42"/>
      <c r="H30" s="42"/>
      <c r="I30" s="42"/>
      <c r="J30" s="42"/>
    </row>
    <row r="31" spans="1:10" ht="50.1" customHeight="1">
      <c r="A31" s="358" t="s">
        <v>143</v>
      </c>
      <c r="B31" s="358"/>
      <c r="C31" s="358"/>
      <c r="D31" s="358"/>
      <c r="E31" s="358"/>
      <c r="F31" s="358"/>
      <c r="G31" s="358"/>
      <c r="H31" s="358"/>
      <c r="I31" s="358"/>
      <c r="J31" s="358"/>
    </row>
    <row r="32" spans="1:10" ht="30" customHeight="1">
      <c r="A32" s="357"/>
      <c r="B32" s="357"/>
      <c r="C32" s="357"/>
      <c r="D32" s="357"/>
      <c r="E32" s="357"/>
      <c r="F32" s="357"/>
      <c r="G32" s="357"/>
      <c r="H32" s="357"/>
      <c r="I32" s="357"/>
      <c r="J32" s="357"/>
    </row>
    <row r="33" spans="1:10" ht="30" customHeight="1">
      <c r="A33" s="42"/>
      <c r="B33" s="42"/>
      <c r="C33" s="42"/>
      <c r="D33" s="42"/>
      <c r="E33" s="42"/>
      <c r="F33" s="42"/>
      <c r="G33" s="42"/>
      <c r="H33" s="42"/>
      <c r="I33" s="42"/>
      <c r="J33" s="42"/>
    </row>
    <row r="34" spans="1:10" ht="30" customHeight="1">
      <c r="A34" s="42"/>
      <c r="B34" s="42"/>
      <c r="C34" s="42"/>
      <c r="D34" s="42"/>
      <c r="E34" s="42"/>
      <c r="F34" s="42"/>
      <c r="G34" s="42"/>
      <c r="H34" s="42"/>
      <c r="I34" s="42"/>
      <c r="J34" s="42"/>
    </row>
    <row r="35" spans="1:10" ht="30" customHeight="1">
      <c r="A35" s="42"/>
      <c r="B35" s="42"/>
      <c r="C35" s="42"/>
      <c r="D35" s="42"/>
      <c r="E35" s="42"/>
      <c r="F35" s="42"/>
      <c r="G35" s="42"/>
      <c r="H35" s="42"/>
      <c r="I35" s="42"/>
      <c r="J35" s="42"/>
    </row>
    <row r="36" spans="1:10" ht="30" customHeight="1">
      <c r="A36" s="42"/>
      <c r="B36" s="42"/>
      <c r="C36" s="42"/>
      <c r="D36" s="42"/>
      <c r="E36" s="42"/>
      <c r="F36" s="42"/>
      <c r="G36" s="42"/>
      <c r="H36" s="42"/>
      <c r="I36" s="42"/>
      <c r="J36" s="42"/>
    </row>
    <row r="37" spans="1:10" ht="30" customHeight="1">
      <c r="A37" s="42"/>
      <c r="B37" s="42"/>
      <c r="C37" s="42"/>
      <c r="D37" s="42"/>
      <c r="E37" s="42"/>
      <c r="F37" s="42"/>
      <c r="G37" s="42"/>
      <c r="H37" s="42"/>
      <c r="I37" s="42"/>
      <c r="J37" s="42"/>
    </row>
    <row r="38" spans="1:10" ht="30" customHeight="1">
      <c r="A38" s="42"/>
      <c r="B38" s="42"/>
      <c r="C38" s="42"/>
      <c r="D38" s="42"/>
      <c r="E38" s="42"/>
      <c r="F38" s="42"/>
      <c r="G38" s="42"/>
      <c r="H38" s="42"/>
      <c r="I38" s="42"/>
      <c r="J38" s="42"/>
    </row>
    <row r="39" spans="1:10" ht="30" customHeight="1">
      <c r="A39" s="42"/>
      <c r="B39" s="42"/>
      <c r="C39" s="42"/>
      <c r="D39" s="42"/>
      <c r="E39" s="42"/>
      <c r="F39" s="42"/>
      <c r="G39" s="42"/>
      <c r="H39" s="42"/>
      <c r="I39" s="42"/>
      <c r="J39" s="42"/>
    </row>
    <row r="40" spans="1:10" ht="30" customHeight="1">
      <c r="A40" s="42"/>
      <c r="B40" s="42"/>
      <c r="C40" s="42"/>
      <c r="D40" s="42"/>
      <c r="E40" s="42"/>
      <c r="F40" s="42"/>
      <c r="G40" s="42"/>
      <c r="H40" s="42"/>
      <c r="I40" s="42"/>
      <c r="J40" s="42"/>
    </row>
    <row r="41" spans="1:10" ht="30" customHeight="1">
      <c r="A41" s="356" t="s">
        <v>93</v>
      </c>
      <c r="B41" s="356"/>
      <c r="C41" s="356"/>
      <c r="D41" s="356"/>
      <c r="E41" s="356"/>
      <c r="F41" s="356"/>
      <c r="G41" s="356"/>
      <c r="H41" s="356"/>
      <c r="I41" s="356"/>
      <c r="J41" s="356"/>
    </row>
    <row r="42" spans="1:10" ht="30" customHeight="1">
      <c r="A42" s="42"/>
      <c r="B42" s="42"/>
      <c r="C42" s="42"/>
      <c r="D42" s="42"/>
      <c r="E42" s="42"/>
      <c r="F42" s="42"/>
      <c r="G42" s="42"/>
      <c r="H42" s="42"/>
      <c r="I42" s="42"/>
      <c r="J42" s="42"/>
    </row>
    <row r="43" spans="1:10" ht="30" hidden="1" customHeight="1">
      <c r="A43" s="42"/>
      <c r="B43" s="42"/>
      <c r="C43" s="42"/>
      <c r="D43" s="42"/>
      <c r="E43" s="42"/>
      <c r="F43" s="42"/>
      <c r="G43" s="42"/>
      <c r="H43" s="42"/>
      <c r="I43" s="42"/>
      <c r="J43" s="42"/>
    </row>
    <row r="44" spans="1:10" ht="30" hidden="1" customHeight="1">
      <c r="A44" s="42"/>
      <c r="B44" s="42"/>
      <c r="C44" s="42"/>
      <c r="D44" s="42"/>
      <c r="E44" s="42"/>
      <c r="F44" s="42"/>
      <c r="G44" s="42"/>
      <c r="H44" s="42"/>
      <c r="I44" s="42"/>
      <c r="J44" s="42"/>
    </row>
    <row r="45" spans="1:10" ht="50.1" hidden="1" customHeight="1">
      <c r="A45" s="358" t="s">
        <v>95</v>
      </c>
      <c r="B45" s="358"/>
      <c r="C45" s="358"/>
      <c r="D45" s="358"/>
      <c r="E45" s="358"/>
      <c r="F45" s="358"/>
      <c r="G45" s="358"/>
      <c r="H45" s="358"/>
      <c r="I45" s="358"/>
      <c r="J45" s="358"/>
    </row>
    <row r="46" spans="1:10" ht="30" hidden="1" customHeight="1">
      <c r="A46" s="357" t="s">
        <v>101</v>
      </c>
      <c r="B46" s="357"/>
      <c r="C46" s="357"/>
      <c r="D46" s="357"/>
      <c r="E46" s="357"/>
      <c r="F46" s="357"/>
      <c r="G46" s="357"/>
      <c r="H46" s="357"/>
      <c r="I46" s="357"/>
      <c r="J46" s="357"/>
    </row>
    <row r="47" spans="1:10" ht="30" hidden="1" customHeight="1">
      <c r="A47" s="42"/>
      <c r="B47" s="42"/>
      <c r="C47" s="42"/>
      <c r="D47" s="42"/>
      <c r="E47" s="42"/>
      <c r="F47" s="42"/>
      <c r="G47" s="42"/>
      <c r="H47" s="42"/>
      <c r="I47" s="42"/>
      <c r="J47" s="42"/>
    </row>
    <row r="48" spans="1:10" ht="30" hidden="1" customHeight="1">
      <c r="A48" s="42"/>
      <c r="B48" s="42"/>
      <c r="C48" s="42"/>
      <c r="D48" s="42"/>
      <c r="E48" s="42"/>
      <c r="F48" s="42"/>
      <c r="G48" s="42"/>
      <c r="H48" s="42"/>
      <c r="I48" s="42"/>
      <c r="J48" s="42"/>
    </row>
    <row r="49" spans="1:10" ht="30" hidden="1" customHeight="1">
      <c r="A49" s="42"/>
      <c r="B49" s="42"/>
      <c r="C49" s="42"/>
      <c r="D49" s="42"/>
      <c r="E49" s="42"/>
      <c r="F49" s="42"/>
      <c r="G49" s="42"/>
      <c r="H49" s="42"/>
      <c r="I49" s="42"/>
      <c r="J49" s="42"/>
    </row>
    <row r="50" spans="1:10" ht="30" hidden="1" customHeight="1">
      <c r="A50" s="42"/>
      <c r="B50" s="42"/>
      <c r="C50" s="42"/>
      <c r="D50" s="42"/>
      <c r="E50" s="42"/>
      <c r="F50" s="42"/>
      <c r="G50" s="42"/>
      <c r="H50" s="42"/>
      <c r="I50" s="42"/>
      <c r="J50" s="42"/>
    </row>
    <row r="51" spans="1:10" ht="30" hidden="1" customHeight="1">
      <c r="A51" s="42"/>
      <c r="B51" s="42"/>
      <c r="C51" s="42"/>
      <c r="D51" s="42"/>
      <c r="E51" s="42"/>
      <c r="F51" s="42"/>
      <c r="G51" s="42"/>
      <c r="H51" s="42"/>
      <c r="I51" s="42"/>
      <c r="J51" s="42"/>
    </row>
    <row r="52" spans="1:10" ht="30" hidden="1" customHeight="1">
      <c r="A52" s="42"/>
      <c r="B52" s="42"/>
      <c r="C52" s="42"/>
      <c r="D52" s="42"/>
      <c r="E52" s="42"/>
      <c r="F52" s="42"/>
      <c r="G52" s="42"/>
      <c r="H52" s="42"/>
      <c r="I52" s="42"/>
      <c r="J52" s="42"/>
    </row>
    <row r="53" spans="1:10" ht="30" hidden="1" customHeight="1">
      <c r="A53" s="42"/>
      <c r="B53" s="42"/>
      <c r="C53" s="42"/>
      <c r="D53" s="42"/>
      <c r="E53" s="42"/>
      <c r="F53" s="42"/>
      <c r="G53" s="42"/>
      <c r="H53" s="42"/>
      <c r="I53" s="42"/>
      <c r="J53" s="42"/>
    </row>
    <row r="54" spans="1:10" ht="30" hidden="1" customHeight="1">
      <c r="A54" s="42"/>
      <c r="B54" s="42"/>
      <c r="C54" s="42"/>
      <c r="D54" s="42"/>
      <c r="E54" s="42"/>
      <c r="F54" s="42"/>
      <c r="G54" s="42"/>
      <c r="H54" s="42"/>
      <c r="I54" s="42"/>
      <c r="J54" s="42"/>
    </row>
    <row r="55" spans="1:10" ht="30" hidden="1" customHeight="1">
      <c r="A55" s="356" t="s">
        <v>93</v>
      </c>
      <c r="B55" s="356"/>
      <c r="C55" s="356"/>
      <c r="D55" s="356"/>
      <c r="E55" s="356"/>
      <c r="F55" s="356"/>
      <c r="G55" s="356"/>
      <c r="H55" s="356"/>
      <c r="I55" s="356"/>
      <c r="J55" s="356"/>
    </row>
    <row r="56" spans="1:10" ht="30" hidden="1" customHeight="1">
      <c r="A56" s="42"/>
      <c r="B56" s="42"/>
      <c r="C56" s="42"/>
      <c r="D56" s="42"/>
      <c r="E56" s="42"/>
      <c r="F56" s="42"/>
      <c r="G56" s="42"/>
      <c r="H56" s="42"/>
      <c r="I56" s="42"/>
      <c r="J56" s="42"/>
    </row>
    <row r="57" spans="1:10" ht="30" customHeight="1">
      <c r="A57" s="42"/>
      <c r="B57" s="42"/>
      <c r="C57" s="42"/>
      <c r="D57" s="42"/>
      <c r="E57" s="42"/>
      <c r="F57" s="42"/>
      <c r="G57" s="42"/>
      <c r="H57" s="42"/>
      <c r="I57" s="42"/>
      <c r="J57" s="42"/>
    </row>
    <row r="58" spans="1:10" ht="30" customHeight="1">
      <c r="A58" s="42"/>
      <c r="B58" s="42"/>
      <c r="C58" s="42"/>
      <c r="D58" s="42"/>
      <c r="E58" s="42"/>
      <c r="F58" s="42"/>
      <c r="G58" s="42"/>
      <c r="H58" s="42"/>
      <c r="I58" s="42"/>
      <c r="J58" s="42"/>
    </row>
    <row r="59" spans="1:10" ht="50.1" customHeight="1">
      <c r="A59" s="358" t="s">
        <v>96</v>
      </c>
      <c r="B59" s="358"/>
      <c r="C59" s="358"/>
      <c r="D59" s="358"/>
      <c r="E59" s="358"/>
      <c r="F59" s="358"/>
      <c r="G59" s="358"/>
      <c r="H59" s="358"/>
      <c r="I59" s="358"/>
      <c r="J59" s="358"/>
    </row>
    <row r="60" spans="1:10" ht="30" customHeight="1">
      <c r="A60" s="357"/>
      <c r="B60" s="357"/>
      <c r="C60" s="357"/>
      <c r="D60" s="357"/>
      <c r="E60" s="357"/>
      <c r="F60" s="357"/>
      <c r="G60" s="357"/>
      <c r="H60" s="357"/>
      <c r="I60" s="357"/>
      <c r="J60" s="357"/>
    </row>
    <row r="61" spans="1:10" ht="30" customHeight="1">
      <c r="A61" s="42"/>
      <c r="B61" s="42"/>
      <c r="C61" s="42"/>
      <c r="D61" s="42"/>
      <c r="E61" s="42"/>
      <c r="F61" s="42"/>
      <c r="G61" s="42"/>
      <c r="H61" s="42"/>
      <c r="I61" s="42"/>
      <c r="J61" s="42"/>
    </row>
    <row r="62" spans="1:10" ht="30" customHeight="1">
      <c r="A62" s="42"/>
      <c r="B62" s="42"/>
      <c r="C62" s="42"/>
      <c r="D62" s="42"/>
      <c r="E62" s="42"/>
      <c r="F62" s="42"/>
      <c r="G62" s="42"/>
      <c r="H62" s="42"/>
      <c r="I62" s="42"/>
      <c r="J62" s="42"/>
    </row>
    <row r="63" spans="1:10" ht="30" customHeight="1">
      <c r="A63" s="42"/>
      <c r="B63" s="42"/>
      <c r="C63" s="42"/>
      <c r="D63" s="42"/>
      <c r="E63" s="42"/>
      <c r="F63" s="42"/>
      <c r="G63" s="42"/>
      <c r="H63" s="42"/>
      <c r="I63" s="42"/>
      <c r="J63" s="42"/>
    </row>
    <row r="64" spans="1:10" ht="30" customHeight="1">
      <c r="A64" s="42"/>
      <c r="B64" s="42"/>
      <c r="C64" s="42"/>
      <c r="D64" s="42"/>
      <c r="E64" s="42"/>
      <c r="F64" s="42"/>
      <c r="G64" s="42"/>
      <c r="H64" s="42"/>
      <c r="I64" s="42"/>
      <c r="J64" s="42"/>
    </row>
    <row r="65" spans="1:10" ht="30" customHeight="1">
      <c r="A65" s="42"/>
      <c r="B65" s="42"/>
      <c r="C65" s="42"/>
      <c r="D65" s="42"/>
      <c r="E65" s="42"/>
      <c r="F65" s="42"/>
      <c r="G65" s="42"/>
      <c r="H65" s="42"/>
      <c r="I65" s="42"/>
      <c r="J65" s="42"/>
    </row>
    <row r="66" spans="1:10" ht="30" customHeight="1">
      <c r="A66" s="42"/>
      <c r="B66" s="42"/>
      <c r="C66" s="42"/>
      <c r="D66" s="42"/>
      <c r="E66" s="42"/>
      <c r="F66" s="42"/>
      <c r="G66" s="42"/>
      <c r="H66" s="42"/>
      <c r="I66" s="42"/>
      <c r="J66" s="42"/>
    </row>
    <row r="67" spans="1:10" ht="30" customHeight="1">
      <c r="A67" s="42"/>
      <c r="B67" s="42"/>
      <c r="C67" s="42"/>
      <c r="D67" s="42"/>
      <c r="E67" s="42"/>
      <c r="F67" s="42"/>
      <c r="G67" s="42"/>
      <c r="H67" s="42"/>
      <c r="I67" s="42"/>
      <c r="J67" s="42"/>
    </row>
    <row r="68" spans="1:10" ht="30" customHeight="1">
      <c r="A68" s="42"/>
      <c r="B68" s="42"/>
      <c r="C68" s="42"/>
      <c r="D68" s="42"/>
      <c r="E68" s="42"/>
      <c r="F68" s="42"/>
      <c r="G68" s="42"/>
      <c r="H68" s="42"/>
      <c r="I68" s="42"/>
      <c r="J68" s="42"/>
    </row>
    <row r="69" spans="1:10" ht="30" customHeight="1">
      <c r="A69" s="356" t="s">
        <v>93</v>
      </c>
      <c r="B69" s="356"/>
      <c r="C69" s="356"/>
      <c r="D69" s="356"/>
      <c r="E69" s="356"/>
      <c r="F69" s="356"/>
      <c r="G69" s="356"/>
      <c r="H69" s="356"/>
      <c r="I69" s="356"/>
      <c r="J69" s="356"/>
    </row>
    <row r="70" spans="1:10" ht="30" customHeight="1">
      <c r="A70" s="42"/>
      <c r="B70" s="42"/>
      <c r="C70" s="42"/>
      <c r="D70" s="42"/>
      <c r="E70" s="42"/>
      <c r="F70" s="42"/>
      <c r="G70" s="42"/>
      <c r="H70" s="42"/>
      <c r="I70" s="42"/>
      <c r="J70" s="42"/>
    </row>
    <row r="71" spans="1:10" ht="30" customHeight="1">
      <c r="A71" s="42"/>
      <c r="B71" s="42"/>
      <c r="C71" s="42"/>
      <c r="D71" s="42"/>
      <c r="E71" s="42"/>
      <c r="F71" s="42"/>
      <c r="G71" s="42"/>
      <c r="H71" s="42"/>
      <c r="I71" s="42"/>
      <c r="J71" s="42"/>
    </row>
    <row r="72" spans="1:10" ht="30" customHeight="1">
      <c r="A72" s="42"/>
      <c r="B72" s="42"/>
      <c r="C72" s="42"/>
      <c r="D72" s="42"/>
      <c r="E72" s="42"/>
      <c r="F72" s="42"/>
      <c r="G72" s="42"/>
      <c r="H72" s="42"/>
      <c r="I72" s="42"/>
      <c r="J72" s="42"/>
    </row>
    <row r="73" spans="1:10" ht="50.1" customHeight="1">
      <c r="A73" s="358" t="s">
        <v>97</v>
      </c>
      <c r="B73" s="358"/>
      <c r="C73" s="358"/>
      <c r="D73" s="358"/>
      <c r="E73" s="358"/>
      <c r="F73" s="358"/>
      <c r="G73" s="358"/>
      <c r="H73" s="358"/>
      <c r="I73" s="358"/>
      <c r="J73" s="358"/>
    </row>
    <row r="74" spans="1:10" ht="30" customHeight="1">
      <c r="A74" s="357"/>
      <c r="B74" s="357"/>
      <c r="C74" s="357"/>
      <c r="D74" s="357"/>
      <c r="E74" s="357"/>
      <c r="F74" s="357"/>
      <c r="G74" s="357"/>
      <c r="H74" s="357"/>
      <c r="I74" s="357"/>
      <c r="J74" s="357"/>
    </row>
    <row r="75" spans="1:10" ht="30" customHeight="1">
      <c r="A75" s="42"/>
      <c r="B75" s="42"/>
      <c r="C75" s="42"/>
      <c r="D75" s="42"/>
      <c r="E75" s="42"/>
      <c r="F75" s="42"/>
      <c r="G75" s="42"/>
      <c r="H75" s="42"/>
      <c r="I75" s="42"/>
      <c r="J75" s="42"/>
    </row>
    <row r="76" spans="1:10" ht="30" customHeight="1">
      <c r="A76" s="42"/>
      <c r="B76" s="42"/>
      <c r="C76" s="42"/>
      <c r="D76" s="42"/>
      <c r="E76" s="42"/>
      <c r="F76" s="42"/>
      <c r="G76" s="42"/>
      <c r="H76" s="42"/>
      <c r="I76" s="42"/>
      <c r="J76" s="42"/>
    </row>
    <row r="77" spans="1:10" ht="30" customHeight="1">
      <c r="A77" s="42"/>
      <c r="B77" s="42"/>
      <c r="C77" s="42"/>
      <c r="D77" s="42"/>
      <c r="E77" s="42"/>
      <c r="F77" s="42"/>
      <c r="G77" s="42"/>
      <c r="H77" s="42"/>
      <c r="I77" s="42"/>
      <c r="J77" s="42"/>
    </row>
    <row r="78" spans="1:10" ht="30" customHeight="1">
      <c r="A78" s="42"/>
      <c r="B78" s="42"/>
      <c r="C78" s="42"/>
      <c r="D78" s="42"/>
      <c r="E78" s="42"/>
      <c r="F78" s="42"/>
      <c r="G78" s="42"/>
      <c r="H78" s="42"/>
      <c r="I78" s="42"/>
      <c r="J78" s="42"/>
    </row>
    <row r="79" spans="1:10" ht="30" customHeight="1">
      <c r="A79" s="42"/>
      <c r="B79" s="42"/>
      <c r="C79" s="42"/>
      <c r="D79" s="42"/>
      <c r="E79" s="42"/>
      <c r="F79" s="42"/>
      <c r="G79" s="42"/>
      <c r="H79" s="42"/>
      <c r="I79" s="42"/>
      <c r="J79" s="42"/>
    </row>
    <row r="80" spans="1:10" ht="30" customHeight="1">
      <c r="A80" s="42"/>
      <c r="B80" s="42"/>
      <c r="C80" s="42"/>
      <c r="D80" s="42"/>
      <c r="E80" s="42"/>
      <c r="F80" s="42"/>
      <c r="G80" s="42"/>
      <c r="H80" s="42"/>
      <c r="I80" s="42"/>
      <c r="J80" s="42"/>
    </row>
    <row r="81" spans="1:10" ht="30" customHeight="1">
      <c r="A81" s="42"/>
      <c r="B81" s="42"/>
      <c r="C81" s="42"/>
      <c r="D81" s="42"/>
      <c r="E81" s="42"/>
      <c r="F81" s="42"/>
      <c r="G81" s="42"/>
      <c r="H81" s="42"/>
      <c r="I81" s="42"/>
      <c r="J81" s="42"/>
    </row>
    <row r="82" spans="1:10" ht="30" customHeight="1">
      <c r="A82" s="42"/>
      <c r="B82" s="42"/>
      <c r="C82" s="42"/>
      <c r="D82" s="42"/>
      <c r="E82" s="42"/>
      <c r="F82" s="42"/>
      <c r="G82" s="42"/>
      <c r="H82" s="42"/>
      <c r="I82" s="42"/>
      <c r="J82" s="42"/>
    </row>
    <row r="83" spans="1:10" ht="30" customHeight="1">
      <c r="A83" s="356" t="s">
        <v>93</v>
      </c>
      <c r="B83" s="356"/>
      <c r="C83" s="356"/>
      <c r="D83" s="356"/>
      <c r="E83" s="356"/>
      <c r="F83" s="356"/>
      <c r="G83" s="356"/>
      <c r="H83" s="356"/>
      <c r="I83" s="356"/>
      <c r="J83" s="356"/>
    </row>
    <row r="84" spans="1:10" ht="30" customHeight="1">
      <c r="A84" s="42"/>
      <c r="B84" s="42"/>
      <c r="C84" s="42"/>
      <c r="D84" s="42"/>
      <c r="E84" s="42"/>
      <c r="F84" s="42"/>
      <c r="G84" s="42"/>
      <c r="H84" s="42"/>
      <c r="I84" s="42"/>
      <c r="J84" s="42"/>
    </row>
    <row r="85" spans="1:10" ht="30" customHeight="1">
      <c r="A85" s="42"/>
      <c r="B85" s="42"/>
      <c r="C85" s="42"/>
      <c r="D85" s="42"/>
      <c r="E85" s="42"/>
      <c r="F85" s="42"/>
      <c r="G85" s="42"/>
      <c r="H85" s="42"/>
      <c r="I85" s="42"/>
      <c r="J85" s="42"/>
    </row>
    <row r="86" spans="1:10" ht="30" customHeight="1">
      <c r="A86" s="42"/>
      <c r="B86" s="42"/>
      <c r="C86" s="42"/>
      <c r="D86" s="42"/>
      <c r="E86" s="42"/>
      <c r="F86" s="42"/>
      <c r="G86" s="42"/>
      <c r="H86" s="42"/>
      <c r="I86" s="42"/>
      <c r="J86" s="42"/>
    </row>
    <row r="87" spans="1:10" ht="50.1" customHeight="1">
      <c r="A87" s="358" t="s">
        <v>9</v>
      </c>
      <c r="B87" s="358"/>
      <c r="C87" s="358"/>
      <c r="D87" s="358"/>
      <c r="E87" s="358"/>
      <c r="F87" s="358"/>
      <c r="G87" s="358"/>
      <c r="H87" s="358"/>
      <c r="I87" s="358"/>
      <c r="J87" s="358"/>
    </row>
    <row r="88" spans="1:10" ht="30" customHeight="1">
      <c r="A88" s="42"/>
      <c r="B88" s="42"/>
      <c r="C88" s="42"/>
      <c r="D88" s="42"/>
      <c r="E88" s="360"/>
      <c r="F88" s="360"/>
      <c r="G88" s="42"/>
      <c r="H88" s="42"/>
      <c r="I88" s="42"/>
      <c r="J88" s="42"/>
    </row>
    <row r="89" spans="1:10" ht="30" customHeight="1">
      <c r="A89" s="42"/>
      <c r="B89" s="42"/>
      <c r="C89" s="42"/>
      <c r="D89" s="42"/>
      <c r="E89" s="42"/>
      <c r="F89" s="42"/>
      <c r="G89" s="42"/>
      <c r="H89" s="42"/>
      <c r="I89" s="42"/>
      <c r="J89" s="42"/>
    </row>
    <row r="90" spans="1:10" ht="30" customHeight="1">
      <c r="A90" s="42"/>
      <c r="B90" s="42"/>
      <c r="C90" s="42"/>
      <c r="D90" s="42"/>
      <c r="E90" s="42"/>
      <c r="F90" s="42"/>
      <c r="G90" s="42"/>
      <c r="H90" s="42"/>
      <c r="I90" s="42"/>
      <c r="J90" s="42"/>
    </row>
    <row r="91" spans="1:10" ht="30" customHeight="1">
      <c r="A91" s="42"/>
      <c r="B91" s="42"/>
      <c r="C91" s="42"/>
      <c r="D91" s="42"/>
      <c r="E91" s="42"/>
      <c r="F91" s="42"/>
      <c r="G91" s="42"/>
      <c r="H91" s="42"/>
      <c r="I91" s="42"/>
      <c r="J91" s="42"/>
    </row>
    <row r="92" spans="1:10" ht="30" customHeight="1">
      <c r="A92" s="42"/>
      <c r="B92" s="42"/>
      <c r="C92" s="42"/>
      <c r="D92" s="42"/>
      <c r="E92" s="42"/>
      <c r="F92" s="42"/>
      <c r="G92" s="42"/>
      <c r="H92" s="42"/>
      <c r="I92" s="42"/>
      <c r="J92" s="42"/>
    </row>
    <row r="93" spans="1:10" ht="30" customHeight="1">
      <c r="A93" s="42"/>
      <c r="B93" s="42"/>
      <c r="C93" s="42"/>
      <c r="D93" s="42"/>
      <c r="E93" s="42"/>
      <c r="F93" s="42"/>
      <c r="G93" s="42"/>
      <c r="H93" s="42"/>
      <c r="I93" s="42"/>
      <c r="J93" s="42"/>
    </row>
    <row r="94" spans="1:10" ht="30" customHeight="1">
      <c r="A94" s="42"/>
      <c r="B94" s="42"/>
      <c r="C94" s="42"/>
      <c r="D94" s="42"/>
      <c r="E94" s="42"/>
      <c r="F94" s="42"/>
      <c r="G94" s="42"/>
      <c r="H94" s="42"/>
      <c r="I94" s="42"/>
      <c r="J94" s="42"/>
    </row>
    <row r="95" spans="1:10" ht="30" customHeight="1">
      <c r="A95" s="42"/>
      <c r="B95" s="42"/>
      <c r="C95" s="42"/>
      <c r="D95" s="42"/>
      <c r="E95" s="42"/>
      <c r="F95" s="42"/>
      <c r="G95" s="42"/>
      <c r="H95" s="42"/>
      <c r="I95" s="42"/>
      <c r="J95" s="42"/>
    </row>
    <row r="96" spans="1:10" ht="30" customHeight="1">
      <c r="A96" s="42"/>
      <c r="B96" s="42"/>
      <c r="C96" s="42"/>
      <c r="D96" s="42"/>
      <c r="E96" s="42"/>
      <c r="F96" s="42"/>
      <c r="G96" s="42"/>
      <c r="H96" s="42"/>
      <c r="I96" s="42"/>
      <c r="J96" s="42"/>
    </row>
    <row r="97" spans="1:10" ht="30" customHeight="1">
      <c r="A97" s="356" t="s">
        <v>93</v>
      </c>
      <c r="B97" s="356"/>
      <c r="C97" s="356"/>
      <c r="D97" s="356"/>
      <c r="E97" s="356"/>
      <c r="F97" s="356"/>
      <c r="G97" s="356"/>
      <c r="H97" s="356"/>
      <c r="I97" s="356"/>
      <c r="J97" s="356"/>
    </row>
    <row r="98" spans="1:10" ht="30" customHeight="1">
      <c r="A98" s="42"/>
      <c r="B98" s="42"/>
      <c r="C98" s="42"/>
      <c r="D98" s="42"/>
      <c r="E98" s="42"/>
      <c r="F98" s="42"/>
      <c r="G98" s="42"/>
      <c r="H98" s="42"/>
      <c r="I98" s="42"/>
      <c r="J98" s="42"/>
    </row>
    <row r="99" spans="1:10" ht="30" customHeight="1">
      <c r="A99" s="42"/>
      <c r="B99" s="42"/>
      <c r="C99" s="42"/>
      <c r="D99" s="42"/>
      <c r="E99" s="42"/>
      <c r="F99" s="42"/>
      <c r="G99" s="42"/>
      <c r="H99" s="42"/>
      <c r="I99" s="42"/>
      <c r="J99" s="42"/>
    </row>
    <row r="100" spans="1:10" ht="30" customHeight="1">
      <c r="A100" s="42"/>
      <c r="B100" s="42"/>
      <c r="C100" s="42"/>
      <c r="D100" s="42"/>
      <c r="E100" s="42"/>
      <c r="F100" s="42"/>
      <c r="G100" s="42"/>
      <c r="H100" s="42"/>
      <c r="I100" s="42"/>
      <c r="J100" s="42"/>
    </row>
    <row r="101" spans="1:10" ht="50.1" customHeight="1">
      <c r="A101" s="358" t="s">
        <v>98</v>
      </c>
      <c r="B101" s="358"/>
      <c r="C101" s="358"/>
      <c r="D101" s="358"/>
      <c r="E101" s="358"/>
      <c r="F101" s="358"/>
      <c r="G101" s="358"/>
      <c r="H101" s="358"/>
      <c r="I101" s="358"/>
      <c r="J101" s="358"/>
    </row>
    <row r="102" spans="1:10" ht="30" customHeight="1">
      <c r="A102" s="42"/>
      <c r="B102" s="42"/>
      <c r="C102" s="42"/>
      <c r="D102" s="42"/>
      <c r="E102" s="360"/>
      <c r="F102" s="360"/>
      <c r="G102" s="42"/>
      <c r="H102" s="42"/>
      <c r="I102" s="42"/>
      <c r="J102" s="42"/>
    </row>
    <row r="103" spans="1:10" ht="30" customHeight="1">
      <c r="A103" s="42"/>
      <c r="B103" s="42"/>
      <c r="C103" s="42"/>
      <c r="D103" s="42"/>
      <c r="E103" s="42"/>
      <c r="F103" s="42"/>
      <c r="G103" s="42"/>
      <c r="H103" s="42"/>
      <c r="I103" s="42"/>
      <c r="J103" s="42"/>
    </row>
    <row r="104" spans="1:10" ht="30" customHeight="1">
      <c r="A104" s="42"/>
      <c r="B104" s="42"/>
      <c r="C104" s="42"/>
      <c r="D104" s="42"/>
      <c r="E104" s="42"/>
      <c r="F104" s="42"/>
      <c r="G104" s="42"/>
      <c r="H104" s="42"/>
      <c r="I104" s="42"/>
      <c r="J104" s="42"/>
    </row>
    <row r="105" spans="1:10" ht="30" customHeight="1">
      <c r="A105" s="42"/>
      <c r="B105" s="42"/>
      <c r="C105" s="42"/>
      <c r="D105" s="42"/>
      <c r="E105" s="42"/>
      <c r="F105" s="42"/>
      <c r="G105" s="42"/>
      <c r="H105" s="42"/>
      <c r="I105" s="42"/>
      <c r="J105" s="42"/>
    </row>
    <row r="106" spans="1:10" ht="30" customHeight="1">
      <c r="A106" s="42"/>
      <c r="B106" s="42"/>
      <c r="C106" s="42"/>
      <c r="D106" s="42"/>
      <c r="E106" s="42"/>
      <c r="F106" s="42"/>
      <c r="G106" s="42"/>
      <c r="H106" s="42"/>
      <c r="I106" s="42"/>
      <c r="J106" s="42"/>
    </row>
    <row r="107" spans="1:10" ht="30" customHeight="1">
      <c r="A107" s="42"/>
      <c r="B107" s="42"/>
      <c r="C107" s="42"/>
      <c r="D107" s="42"/>
      <c r="E107" s="42"/>
      <c r="F107" s="42"/>
      <c r="G107" s="42"/>
      <c r="H107" s="42"/>
      <c r="I107" s="42"/>
      <c r="J107" s="42"/>
    </row>
    <row r="108" spans="1:10" ht="30" customHeight="1">
      <c r="A108" s="42"/>
      <c r="B108" s="42"/>
      <c r="C108" s="42"/>
      <c r="D108" s="42"/>
      <c r="E108" s="42"/>
      <c r="F108" s="42"/>
      <c r="G108" s="42"/>
      <c r="H108" s="42"/>
      <c r="I108" s="42"/>
      <c r="J108" s="42"/>
    </row>
    <row r="109" spans="1:10" ht="30" customHeight="1">
      <c r="A109" s="42"/>
      <c r="B109" s="42"/>
      <c r="C109" s="42"/>
      <c r="D109" s="42"/>
      <c r="E109" s="42"/>
      <c r="F109" s="42"/>
      <c r="G109" s="42"/>
      <c r="H109" s="42"/>
      <c r="I109" s="42"/>
      <c r="J109" s="42"/>
    </row>
    <row r="110" spans="1:10" ht="30" customHeight="1">
      <c r="A110" s="42"/>
      <c r="B110" s="42"/>
      <c r="C110" s="42"/>
      <c r="D110" s="42"/>
      <c r="E110" s="42"/>
      <c r="F110" s="42"/>
      <c r="G110" s="42"/>
      <c r="H110" s="42"/>
      <c r="I110" s="42"/>
      <c r="J110" s="42"/>
    </row>
    <row r="111" spans="1:10" ht="30" customHeight="1">
      <c r="A111" s="356" t="s">
        <v>93</v>
      </c>
      <c r="B111" s="356"/>
      <c r="C111" s="356"/>
      <c r="D111" s="356"/>
      <c r="E111" s="356"/>
      <c r="F111" s="356"/>
      <c r="G111" s="356"/>
      <c r="H111" s="356"/>
      <c r="I111" s="356"/>
      <c r="J111" s="356"/>
    </row>
    <row r="112" spans="1:10" ht="30" customHeight="1">
      <c r="A112" s="42"/>
      <c r="B112" s="42"/>
      <c r="C112" s="42"/>
      <c r="D112" s="42"/>
      <c r="E112" s="42"/>
      <c r="F112" s="42"/>
      <c r="G112" s="42"/>
      <c r="H112" s="42"/>
      <c r="I112" s="42"/>
      <c r="J112" s="42"/>
    </row>
    <row r="113" spans="1:10" ht="30" customHeight="1">
      <c r="A113" s="42"/>
      <c r="B113" s="42"/>
      <c r="C113" s="42"/>
      <c r="D113" s="42"/>
      <c r="E113" s="42"/>
      <c r="F113" s="42"/>
      <c r="G113" s="42"/>
      <c r="H113" s="42"/>
      <c r="I113" s="42"/>
      <c r="J113" s="42"/>
    </row>
    <row r="114" spans="1:10" ht="30" customHeight="1">
      <c r="A114" s="42"/>
      <c r="B114" s="42"/>
      <c r="C114" s="42"/>
      <c r="D114" s="42"/>
      <c r="E114" s="42"/>
      <c r="F114" s="42"/>
      <c r="G114" s="42"/>
      <c r="H114" s="42"/>
      <c r="I114" s="42"/>
      <c r="J114" s="42"/>
    </row>
    <row r="115" spans="1:10" ht="50.1" customHeight="1">
      <c r="A115" s="358" t="s">
        <v>236</v>
      </c>
      <c r="B115" s="358"/>
      <c r="C115" s="358"/>
      <c r="D115" s="358"/>
      <c r="E115" s="358"/>
      <c r="F115" s="358"/>
      <c r="G115" s="358"/>
      <c r="H115" s="358"/>
      <c r="I115" s="358"/>
      <c r="J115" s="358"/>
    </row>
    <row r="116" spans="1:10" ht="30" customHeight="1">
      <c r="A116" s="42"/>
      <c r="B116" s="42"/>
      <c r="C116" s="42"/>
      <c r="D116" s="42"/>
      <c r="E116" s="360"/>
      <c r="F116" s="360"/>
      <c r="G116" s="42"/>
      <c r="H116" s="42"/>
      <c r="I116" s="42"/>
      <c r="J116" s="42"/>
    </row>
    <row r="117" spans="1:10" ht="30" customHeight="1">
      <c r="A117" s="42"/>
      <c r="B117" s="42"/>
      <c r="C117" s="42"/>
      <c r="D117" s="42"/>
      <c r="E117" s="42"/>
      <c r="F117" s="42"/>
      <c r="G117" s="42"/>
      <c r="H117" s="42"/>
      <c r="I117" s="42"/>
      <c r="J117" s="42"/>
    </row>
    <row r="118" spans="1:10" ht="30" customHeight="1">
      <c r="A118" s="42"/>
      <c r="B118" s="42"/>
      <c r="C118" s="42"/>
      <c r="D118" s="42"/>
      <c r="E118" s="42"/>
      <c r="F118" s="42"/>
      <c r="G118" s="42"/>
      <c r="H118" s="42"/>
      <c r="I118" s="42"/>
      <c r="J118" s="42"/>
    </row>
    <row r="119" spans="1:10" ht="30" customHeight="1">
      <c r="A119" s="42"/>
      <c r="B119" s="42"/>
      <c r="C119" s="42"/>
      <c r="D119" s="42"/>
      <c r="E119" s="42"/>
      <c r="F119" s="42"/>
      <c r="G119" s="42"/>
      <c r="H119" s="42"/>
      <c r="I119" s="42"/>
      <c r="J119" s="42"/>
    </row>
    <row r="120" spans="1:10" ht="30" customHeight="1">
      <c r="A120" s="42"/>
      <c r="B120" s="42"/>
      <c r="C120" s="42"/>
      <c r="D120" s="42"/>
      <c r="E120" s="42"/>
      <c r="F120" s="42"/>
      <c r="G120" s="42"/>
      <c r="H120" s="42"/>
      <c r="I120" s="42"/>
      <c r="J120" s="42"/>
    </row>
    <row r="121" spans="1:10" ht="30" customHeight="1">
      <c r="A121" s="42"/>
      <c r="B121" s="42"/>
      <c r="C121" s="42"/>
      <c r="D121" s="42"/>
      <c r="E121" s="42"/>
      <c r="F121" s="42"/>
      <c r="G121" s="42"/>
      <c r="H121" s="42"/>
      <c r="I121" s="42"/>
      <c r="J121" s="42"/>
    </row>
    <row r="122" spans="1:10" ht="30" customHeight="1">
      <c r="A122" s="42"/>
      <c r="B122" s="42"/>
      <c r="C122" s="42"/>
      <c r="D122" s="42"/>
      <c r="E122" s="42"/>
      <c r="F122" s="42"/>
      <c r="G122" s="42"/>
      <c r="H122" s="42"/>
      <c r="I122" s="42"/>
      <c r="J122" s="42"/>
    </row>
    <row r="123" spans="1:10" ht="30" customHeight="1">
      <c r="A123" s="42"/>
      <c r="B123" s="42"/>
      <c r="C123" s="42"/>
      <c r="D123" s="42"/>
      <c r="E123" s="42"/>
      <c r="F123" s="42"/>
      <c r="G123" s="42"/>
      <c r="H123" s="42"/>
      <c r="I123" s="42"/>
      <c r="J123" s="42"/>
    </row>
    <row r="124" spans="1:10" ht="30" customHeight="1">
      <c r="A124" s="42"/>
      <c r="B124" s="42"/>
      <c r="C124" s="42"/>
      <c r="D124" s="42"/>
      <c r="E124" s="42"/>
      <c r="F124" s="42"/>
      <c r="G124" s="42"/>
      <c r="H124" s="42"/>
      <c r="I124" s="42"/>
      <c r="J124" s="42"/>
    </row>
    <row r="125" spans="1:10" ht="30" customHeight="1">
      <c r="A125" s="356" t="s">
        <v>93</v>
      </c>
      <c r="B125" s="356"/>
      <c r="C125" s="356"/>
      <c r="D125" s="356"/>
      <c r="E125" s="356"/>
      <c r="F125" s="356"/>
      <c r="G125" s="356"/>
      <c r="H125" s="356"/>
      <c r="I125" s="356"/>
      <c r="J125" s="356"/>
    </row>
    <row r="126" spans="1:10" ht="30" customHeight="1">
      <c r="A126" s="42"/>
      <c r="B126" s="42"/>
      <c r="C126" s="42"/>
      <c r="D126" s="42"/>
      <c r="E126" s="42"/>
      <c r="F126" s="42"/>
      <c r="G126" s="42"/>
      <c r="H126" s="42"/>
      <c r="I126" s="42"/>
      <c r="J126" s="42"/>
    </row>
    <row r="127" spans="1:10" ht="30" customHeight="1">
      <c r="A127" s="42"/>
      <c r="B127" s="42"/>
      <c r="C127" s="42"/>
      <c r="D127" s="42"/>
      <c r="E127" s="42"/>
      <c r="F127" s="42"/>
      <c r="G127" s="42"/>
      <c r="H127" s="42"/>
      <c r="I127" s="42"/>
      <c r="J127" s="42"/>
    </row>
    <row r="128" spans="1:10" ht="30" customHeight="1">
      <c r="A128" s="42"/>
      <c r="B128" s="42"/>
      <c r="C128" s="42"/>
      <c r="D128" s="42"/>
      <c r="E128" s="42"/>
      <c r="F128" s="42"/>
      <c r="G128" s="42"/>
      <c r="H128" s="42"/>
      <c r="I128" s="42"/>
      <c r="J128" s="42"/>
    </row>
    <row r="129" spans="1:10" ht="50.1" customHeight="1">
      <c r="A129" s="358" t="s">
        <v>234</v>
      </c>
      <c r="B129" s="358"/>
      <c r="C129" s="358"/>
      <c r="D129" s="358"/>
      <c r="E129" s="358"/>
      <c r="F129" s="358"/>
      <c r="G129" s="358"/>
      <c r="H129" s="358"/>
      <c r="I129" s="358"/>
      <c r="J129" s="358"/>
    </row>
    <row r="130" spans="1:10" ht="30" customHeight="1">
      <c r="A130" s="42"/>
      <c r="B130" s="42"/>
      <c r="C130" s="42"/>
      <c r="D130" s="42"/>
      <c r="E130" s="360"/>
      <c r="F130" s="360"/>
      <c r="G130" s="42"/>
      <c r="H130" s="42"/>
      <c r="I130" s="42"/>
      <c r="J130" s="42"/>
    </row>
    <row r="131" spans="1:10" ht="30" customHeight="1">
      <c r="A131" s="42"/>
      <c r="B131" s="42"/>
      <c r="C131" s="42"/>
      <c r="D131" s="42"/>
      <c r="E131" s="42"/>
      <c r="F131" s="42"/>
      <c r="G131" s="42"/>
      <c r="H131" s="42"/>
      <c r="I131" s="42"/>
      <c r="J131" s="42"/>
    </row>
    <row r="132" spans="1:10" ht="30" customHeight="1">
      <c r="A132" s="42"/>
      <c r="B132" s="42"/>
      <c r="C132" s="42"/>
      <c r="D132" s="42"/>
      <c r="E132" s="42"/>
      <c r="F132" s="42"/>
      <c r="G132" s="42"/>
      <c r="H132" s="42"/>
      <c r="I132" s="42"/>
      <c r="J132" s="42"/>
    </row>
    <row r="133" spans="1:10" ht="30" customHeight="1">
      <c r="A133" s="42"/>
      <c r="B133" s="42"/>
      <c r="C133" s="42"/>
      <c r="D133" s="42"/>
      <c r="E133" s="42"/>
      <c r="F133" s="42"/>
      <c r="G133" s="42"/>
      <c r="H133" s="42"/>
      <c r="I133" s="42"/>
      <c r="J133" s="42"/>
    </row>
    <row r="134" spans="1:10" ht="30" customHeight="1">
      <c r="A134" s="42"/>
      <c r="B134" s="42"/>
      <c r="C134" s="42"/>
      <c r="D134" s="42"/>
      <c r="E134" s="42"/>
      <c r="F134" s="42"/>
      <c r="G134" s="42"/>
      <c r="H134" s="42"/>
      <c r="I134" s="42"/>
      <c r="J134" s="42"/>
    </row>
    <row r="135" spans="1:10" ht="30" customHeight="1">
      <c r="A135" s="42"/>
      <c r="B135" s="42"/>
      <c r="C135" s="42"/>
      <c r="D135" s="42"/>
      <c r="E135" s="42"/>
      <c r="F135" s="42"/>
      <c r="G135" s="42"/>
      <c r="H135" s="42"/>
      <c r="I135" s="42"/>
      <c r="J135" s="42"/>
    </row>
    <row r="136" spans="1:10" ht="30" customHeight="1">
      <c r="A136" s="42"/>
      <c r="B136" s="42"/>
      <c r="C136" s="42"/>
      <c r="D136" s="42"/>
      <c r="E136" s="42"/>
      <c r="F136" s="42"/>
      <c r="G136" s="42"/>
      <c r="H136" s="42"/>
      <c r="I136" s="42"/>
      <c r="J136" s="42"/>
    </row>
    <row r="137" spans="1:10" ht="30" customHeight="1">
      <c r="A137" s="42"/>
      <c r="B137" s="42"/>
      <c r="C137" s="42"/>
      <c r="D137" s="42"/>
      <c r="E137" s="42"/>
      <c r="F137" s="42"/>
      <c r="G137" s="42"/>
      <c r="H137" s="42"/>
      <c r="I137" s="42"/>
      <c r="J137" s="42"/>
    </row>
    <row r="138" spans="1:10" ht="30" customHeight="1">
      <c r="A138" s="42"/>
      <c r="B138" s="42"/>
      <c r="C138" s="42"/>
      <c r="D138" s="42"/>
      <c r="E138" s="42"/>
      <c r="F138" s="42"/>
      <c r="G138" s="42"/>
      <c r="H138" s="42"/>
      <c r="I138" s="42"/>
      <c r="J138" s="42"/>
    </row>
    <row r="139" spans="1:10" ht="30" customHeight="1">
      <c r="A139" s="356" t="s">
        <v>93</v>
      </c>
      <c r="B139" s="356"/>
      <c r="C139" s="356"/>
      <c r="D139" s="356"/>
      <c r="E139" s="356"/>
      <c r="F139" s="356"/>
      <c r="G139" s="356"/>
      <c r="H139" s="356"/>
      <c r="I139" s="356"/>
      <c r="J139" s="356"/>
    </row>
    <row r="140" spans="1:10" ht="30" customHeight="1">
      <c r="A140" s="42"/>
      <c r="B140" s="42"/>
      <c r="C140" s="42"/>
      <c r="D140" s="42"/>
      <c r="E140" s="42"/>
      <c r="F140" s="42"/>
      <c r="G140" s="42"/>
      <c r="H140" s="42"/>
      <c r="I140" s="42"/>
      <c r="J140" s="42"/>
    </row>
    <row r="141" spans="1:10" ht="30" customHeight="1">
      <c r="A141" s="42"/>
      <c r="B141" s="42"/>
      <c r="C141" s="42"/>
      <c r="D141" s="42"/>
      <c r="E141" s="42"/>
      <c r="F141" s="42"/>
      <c r="G141" s="42"/>
      <c r="H141" s="42"/>
      <c r="I141" s="42"/>
      <c r="J141" s="42"/>
    </row>
    <row r="142" spans="1:10" ht="30" customHeight="1">
      <c r="A142" s="42"/>
      <c r="B142" s="42"/>
      <c r="C142" s="42"/>
      <c r="D142" s="42"/>
      <c r="E142" s="42"/>
      <c r="F142" s="42"/>
      <c r="G142" s="42"/>
      <c r="H142" s="42"/>
      <c r="I142" s="42"/>
      <c r="J142" s="42"/>
    </row>
    <row r="143" spans="1:10" ht="50.1" customHeight="1">
      <c r="A143" s="358" t="s">
        <v>235</v>
      </c>
      <c r="B143" s="358"/>
      <c r="C143" s="358"/>
      <c r="D143" s="358"/>
      <c r="E143" s="358"/>
      <c r="F143" s="358"/>
      <c r="G143" s="358"/>
      <c r="H143" s="358"/>
      <c r="I143" s="358"/>
      <c r="J143" s="358"/>
    </row>
    <row r="144" spans="1:10" ht="30" customHeight="1">
      <c r="A144" s="42"/>
      <c r="B144" s="42"/>
      <c r="C144" s="42"/>
      <c r="D144" s="42"/>
      <c r="E144" s="360"/>
      <c r="F144" s="360"/>
      <c r="G144" s="42"/>
      <c r="H144" s="42"/>
      <c r="I144" s="42"/>
      <c r="J144" s="42"/>
    </row>
    <row r="145" spans="1:10" ht="30" customHeight="1">
      <c r="A145" s="42"/>
      <c r="B145" s="42"/>
      <c r="C145" s="42"/>
      <c r="D145" s="42"/>
      <c r="E145" s="42"/>
      <c r="F145" s="42"/>
      <c r="G145" s="42"/>
      <c r="H145" s="42"/>
      <c r="I145" s="42"/>
      <c r="J145" s="42"/>
    </row>
    <row r="146" spans="1:10" ht="30" customHeight="1">
      <c r="A146" s="42"/>
      <c r="B146" s="42"/>
      <c r="C146" s="42"/>
      <c r="D146" s="42"/>
      <c r="E146" s="42"/>
      <c r="F146" s="42"/>
      <c r="G146" s="42"/>
      <c r="H146" s="42"/>
      <c r="I146" s="42"/>
      <c r="J146" s="42"/>
    </row>
    <row r="147" spans="1:10" ht="30" customHeight="1">
      <c r="A147" s="42"/>
      <c r="B147" s="42"/>
      <c r="C147" s="42"/>
      <c r="D147" s="42"/>
      <c r="E147" s="42"/>
      <c r="F147" s="42"/>
      <c r="G147" s="42"/>
      <c r="H147" s="42"/>
      <c r="I147" s="42"/>
      <c r="J147" s="42"/>
    </row>
    <row r="148" spans="1:10" ht="30" customHeight="1">
      <c r="A148" s="42"/>
      <c r="B148" s="42"/>
      <c r="C148" s="42"/>
      <c r="D148" s="42"/>
      <c r="E148" s="42"/>
      <c r="F148" s="42"/>
      <c r="G148" s="42"/>
      <c r="H148" s="42"/>
      <c r="I148" s="42"/>
      <c r="J148" s="42"/>
    </row>
    <row r="149" spans="1:10" ht="30" customHeight="1">
      <c r="A149" s="42"/>
      <c r="B149" s="42"/>
      <c r="C149" s="42"/>
      <c r="D149" s="42"/>
      <c r="E149" s="42"/>
      <c r="F149" s="42"/>
      <c r="G149" s="42"/>
      <c r="H149" s="42"/>
      <c r="I149" s="42"/>
      <c r="J149" s="42"/>
    </row>
    <row r="150" spans="1:10" ht="30" customHeight="1">
      <c r="A150" s="42"/>
      <c r="B150" s="42"/>
      <c r="C150" s="42"/>
      <c r="D150" s="42"/>
      <c r="E150" s="42"/>
      <c r="F150" s="42"/>
      <c r="G150" s="42"/>
      <c r="H150" s="42"/>
      <c r="I150" s="42"/>
      <c r="J150" s="42"/>
    </row>
    <row r="151" spans="1:10" ht="30" customHeight="1">
      <c r="A151" s="42"/>
      <c r="B151" s="42"/>
      <c r="C151" s="42"/>
      <c r="D151" s="42"/>
      <c r="E151" s="42"/>
      <c r="F151" s="42"/>
      <c r="G151" s="42"/>
      <c r="H151" s="42"/>
      <c r="I151" s="42"/>
      <c r="J151" s="42"/>
    </row>
    <row r="152" spans="1:10" ht="30" customHeight="1">
      <c r="A152" s="42"/>
      <c r="B152" s="42"/>
      <c r="C152" s="42"/>
      <c r="D152" s="42"/>
      <c r="E152" s="42"/>
      <c r="F152" s="42"/>
      <c r="G152" s="42"/>
      <c r="H152" s="42"/>
      <c r="I152" s="42"/>
      <c r="J152" s="42"/>
    </row>
    <row r="153" spans="1:10" ht="30" customHeight="1">
      <c r="A153" s="356" t="s">
        <v>93</v>
      </c>
      <c r="B153" s="356"/>
      <c r="C153" s="356"/>
      <c r="D153" s="356"/>
      <c r="E153" s="356"/>
      <c r="F153" s="356"/>
      <c r="G153" s="356"/>
      <c r="H153" s="356"/>
      <c r="I153" s="356"/>
      <c r="J153" s="356"/>
    </row>
    <row r="154" spans="1:10" ht="30" customHeight="1">
      <c r="A154" s="42"/>
      <c r="B154" s="42"/>
      <c r="C154" s="42"/>
      <c r="D154" s="42"/>
      <c r="E154" s="42"/>
      <c r="F154" s="42"/>
      <c r="G154" s="42"/>
      <c r="H154" s="42"/>
      <c r="I154" s="42"/>
      <c r="J154" s="42"/>
    </row>
    <row r="155" spans="1:10" ht="30" customHeight="1">
      <c r="A155" s="42"/>
      <c r="B155" s="42"/>
      <c r="C155" s="42"/>
      <c r="D155" s="42"/>
      <c r="E155" s="42"/>
      <c r="F155" s="42"/>
      <c r="G155" s="42"/>
      <c r="H155" s="42"/>
      <c r="I155" s="42"/>
      <c r="J155" s="42"/>
    </row>
    <row r="156" spans="1:10" ht="30" customHeight="1">
      <c r="A156" s="42"/>
      <c r="B156" s="42"/>
      <c r="C156" s="42"/>
      <c r="D156" s="42"/>
      <c r="E156" s="42"/>
      <c r="F156" s="42"/>
      <c r="G156" s="42"/>
      <c r="H156" s="42"/>
      <c r="I156" s="42"/>
      <c r="J156" s="42"/>
    </row>
    <row r="157" spans="1:10" ht="50.1" customHeight="1">
      <c r="A157" s="358" t="s">
        <v>99</v>
      </c>
      <c r="B157" s="358"/>
      <c r="C157" s="358"/>
      <c r="D157" s="358"/>
      <c r="E157" s="358"/>
      <c r="F157" s="358"/>
      <c r="G157" s="358"/>
      <c r="H157" s="358"/>
      <c r="I157" s="358"/>
      <c r="J157" s="358"/>
    </row>
    <row r="158" spans="1:10" ht="30" customHeight="1">
      <c r="A158" s="42"/>
      <c r="B158" s="42"/>
      <c r="C158" s="42"/>
      <c r="D158" s="42"/>
      <c r="E158" s="360"/>
      <c r="F158" s="360"/>
      <c r="G158" s="42"/>
      <c r="H158" s="42"/>
      <c r="I158" s="42"/>
      <c r="J158" s="42"/>
    </row>
    <row r="159" spans="1:10" ht="30" customHeight="1">
      <c r="A159" s="42"/>
      <c r="B159" s="42"/>
      <c r="C159" s="42"/>
      <c r="D159" s="42"/>
      <c r="E159" s="42"/>
      <c r="F159" s="42"/>
      <c r="G159" s="42"/>
      <c r="H159" s="42"/>
      <c r="I159" s="42"/>
      <c r="J159" s="42"/>
    </row>
    <row r="160" spans="1:10" ht="30" customHeight="1">
      <c r="A160" s="42"/>
      <c r="B160" s="42"/>
      <c r="C160" s="42"/>
      <c r="D160" s="42"/>
      <c r="E160" s="42"/>
      <c r="F160" s="42"/>
      <c r="G160" s="42"/>
      <c r="H160" s="42"/>
      <c r="I160" s="42"/>
      <c r="J160" s="42"/>
    </row>
    <row r="161" spans="1:10" ht="30" customHeight="1">
      <c r="A161" s="42"/>
      <c r="B161" s="42"/>
      <c r="C161" s="42"/>
      <c r="D161" s="42"/>
      <c r="E161" s="42"/>
      <c r="F161" s="42"/>
      <c r="G161" s="42"/>
      <c r="H161" s="42"/>
      <c r="I161" s="42"/>
      <c r="J161" s="42"/>
    </row>
    <row r="162" spans="1:10" ht="30" customHeight="1">
      <c r="A162" s="42"/>
      <c r="B162" s="42"/>
      <c r="C162" s="42"/>
      <c r="D162" s="42"/>
      <c r="E162" s="42"/>
      <c r="F162" s="42"/>
      <c r="G162" s="42"/>
      <c r="H162" s="42"/>
      <c r="I162" s="42"/>
      <c r="J162" s="42"/>
    </row>
    <row r="163" spans="1:10" ht="30" customHeight="1">
      <c r="A163" s="42"/>
      <c r="B163" s="42"/>
      <c r="C163" s="42"/>
      <c r="D163" s="42"/>
      <c r="E163" s="42"/>
      <c r="F163" s="42"/>
      <c r="G163" s="42"/>
      <c r="H163" s="42"/>
      <c r="I163" s="42"/>
      <c r="J163" s="42"/>
    </row>
    <row r="164" spans="1:10" ht="30" customHeight="1">
      <c r="A164" s="42"/>
      <c r="B164" s="42"/>
      <c r="C164" s="42"/>
      <c r="D164" s="42"/>
      <c r="E164" s="42"/>
      <c r="F164" s="42"/>
      <c r="G164" s="42"/>
      <c r="H164" s="42"/>
      <c r="I164" s="42"/>
      <c r="J164" s="42"/>
    </row>
    <row r="165" spans="1:10" ht="30" customHeight="1">
      <c r="A165" s="42"/>
      <c r="B165" s="42"/>
      <c r="C165" s="42"/>
      <c r="D165" s="42"/>
      <c r="E165" s="42"/>
      <c r="F165" s="42"/>
      <c r="G165" s="42"/>
      <c r="H165" s="42"/>
      <c r="I165" s="42"/>
      <c r="J165" s="42"/>
    </row>
    <row r="166" spans="1:10" ht="30" customHeight="1">
      <c r="A166" s="42"/>
      <c r="B166" s="42"/>
      <c r="C166" s="42"/>
      <c r="D166" s="42"/>
      <c r="E166" s="42"/>
      <c r="F166" s="42"/>
      <c r="G166" s="42"/>
      <c r="H166" s="42"/>
      <c r="I166" s="42"/>
      <c r="J166" s="42"/>
    </row>
    <row r="167" spans="1:10" ht="30" customHeight="1">
      <c r="A167" s="356" t="s">
        <v>93</v>
      </c>
      <c r="B167" s="356"/>
      <c r="C167" s="356"/>
      <c r="D167" s="356"/>
      <c r="E167" s="356"/>
      <c r="F167" s="356"/>
      <c r="G167" s="356"/>
      <c r="H167" s="356"/>
      <c r="I167" s="356"/>
      <c r="J167" s="356"/>
    </row>
    <row r="168" spans="1:10" ht="30" customHeight="1">
      <c r="A168" s="42"/>
      <c r="B168" s="42"/>
      <c r="C168" s="42"/>
      <c r="D168" s="42"/>
      <c r="E168" s="42"/>
      <c r="F168" s="42"/>
      <c r="G168" s="42"/>
      <c r="H168" s="42"/>
      <c r="I168" s="42"/>
      <c r="J168" s="42"/>
    </row>
    <row r="169" spans="1:10" ht="30" customHeight="1">
      <c r="A169" s="42"/>
      <c r="B169" s="42"/>
      <c r="C169" s="42"/>
      <c r="D169" s="42"/>
      <c r="E169" s="42"/>
      <c r="F169" s="42"/>
      <c r="G169" s="42"/>
      <c r="H169" s="42"/>
      <c r="I169" s="42"/>
      <c r="J169" s="42"/>
    </row>
    <row r="170" spans="1:10" ht="30" customHeight="1">
      <c r="A170" s="42"/>
      <c r="B170" s="42"/>
      <c r="C170" s="42"/>
      <c r="D170" s="42"/>
      <c r="E170" s="42"/>
      <c r="F170" s="42"/>
      <c r="G170" s="42"/>
      <c r="H170" s="42"/>
      <c r="I170" s="42"/>
      <c r="J170" s="42"/>
    </row>
    <row r="171" spans="1:10" ht="50.1" customHeight="1">
      <c r="A171" s="358" t="s">
        <v>237</v>
      </c>
      <c r="B171" s="358"/>
      <c r="C171" s="358"/>
      <c r="D171" s="358"/>
      <c r="E171" s="358"/>
      <c r="F171" s="358"/>
      <c r="G171" s="358"/>
      <c r="H171" s="358"/>
      <c r="I171" s="358"/>
      <c r="J171" s="358"/>
    </row>
    <row r="172" spans="1:10" ht="30" customHeight="1">
      <c r="A172" s="42"/>
      <c r="B172" s="42"/>
      <c r="C172" s="42"/>
      <c r="D172" s="42"/>
      <c r="E172" s="360"/>
      <c r="F172" s="360"/>
      <c r="G172" s="42"/>
      <c r="H172" s="42"/>
      <c r="I172" s="42"/>
      <c r="J172" s="42"/>
    </row>
    <row r="173" spans="1:10" ht="30" customHeight="1">
      <c r="A173" s="42"/>
      <c r="B173" s="42"/>
      <c r="C173" s="42"/>
      <c r="D173" s="42"/>
      <c r="E173" s="42"/>
      <c r="F173" s="42"/>
      <c r="G173" s="42"/>
      <c r="H173" s="42"/>
      <c r="I173" s="42"/>
      <c r="J173" s="42"/>
    </row>
    <row r="174" spans="1:10" ht="30" customHeight="1">
      <c r="A174" s="42"/>
      <c r="B174" s="42"/>
      <c r="C174" s="42"/>
      <c r="D174" s="42"/>
      <c r="E174" s="42"/>
      <c r="F174" s="42"/>
      <c r="G174" s="42"/>
      <c r="H174" s="42"/>
      <c r="I174" s="42"/>
      <c r="J174" s="42"/>
    </row>
    <row r="175" spans="1:10" ht="30" customHeight="1">
      <c r="A175" s="42"/>
      <c r="B175" s="42"/>
      <c r="C175" s="42"/>
      <c r="D175" s="42"/>
      <c r="E175" s="42"/>
      <c r="F175" s="42"/>
      <c r="G175" s="42"/>
      <c r="H175" s="42"/>
      <c r="I175" s="42"/>
      <c r="J175" s="42"/>
    </row>
    <row r="176" spans="1:10" ht="30" customHeight="1">
      <c r="A176" s="42"/>
      <c r="B176" s="42"/>
      <c r="C176" s="42"/>
      <c r="D176" s="42"/>
      <c r="E176" s="42"/>
      <c r="F176" s="42"/>
      <c r="G176" s="42"/>
      <c r="H176" s="42"/>
      <c r="I176" s="42"/>
      <c r="J176" s="42"/>
    </row>
    <row r="177" spans="1:10" ht="30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</row>
    <row r="178" spans="1:10" ht="30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</row>
    <row r="179" spans="1:10" ht="30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</row>
    <row r="180" spans="1:10" ht="30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</row>
    <row r="181" spans="1:10" ht="30" customHeight="1">
      <c r="A181" s="356" t="s">
        <v>93</v>
      </c>
      <c r="B181" s="356"/>
      <c r="C181" s="356"/>
      <c r="D181" s="356"/>
      <c r="E181" s="356"/>
      <c r="F181" s="356"/>
      <c r="G181" s="356"/>
      <c r="H181" s="356"/>
      <c r="I181" s="356"/>
      <c r="J181" s="356"/>
    </row>
    <row r="182" spans="1:10" ht="30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</row>
    <row r="183" spans="1:10" ht="30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</row>
    <row r="184" spans="1:10" ht="30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</row>
    <row r="185" spans="1:10" ht="50.1" customHeight="1">
      <c r="A185" s="358" t="s">
        <v>134</v>
      </c>
      <c r="B185" s="358"/>
      <c r="C185" s="358"/>
      <c r="D185" s="358"/>
      <c r="E185" s="358"/>
      <c r="F185" s="358"/>
      <c r="G185" s="358"/>
      <c r="H185" s="358"/>
      <c r="I185" s="358"/>
      <c r="J185" s="358"/>
    </row>
    <row r="186" spans="1:10" ht="30" customHeight="1">
      <c r="A186" s="360"/>
      <c r="B186" s="360"/>
      <c r="C186" s="360"/>
      <c r="D186" s="360"/>
      <c r="E186" s="360"/>
      <c r="F186" s="360"/>
      <c r="G186" s="360"/>
      <c r="H186" s="360"/>
      <c r="I186" s="360"/>
      <c r="J186" s="360"/>
    </row>
    <row r="187" spans="1:10" ht="30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</row>
    <row r="188" spans="1:10" ht="30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</row>
    <row r="189" spans="1:10" ht="30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</row>
    <row r="190" spans="1:10" ht="30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</row>
    <row r="191" spans="1:10" ht="30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</row>
    <row r="192" spans="1:10" ht="30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</row>
    <row r="193" spans="1:10" ht="30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</row>
    <row r="194" spans="1:10" ht="30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</row>
    <row r="195" spans="1:10" ht="30" customHeight="1">
      <c r="A195" s="356" t="s">
        <v>93</v>
      </c>
      <c r="B195" s="356"/>
      <c r="C195" s="356"/>
      <c r="D195" s="356"/>
      <c r="E195" s="356"/>
      <c r="F195" s="356"/>
      <c r="G195" s="356"/>
      <c r="H195" s="356"/>
      <c r="I195" s="356"/>
      <c r="J195" s="356"/>
    </row>
    <row r="196" spans="1:10" ht="30" customHeight="1">
      <c r="A196"/>
      <c r="B196"/>
      <c r="C196"/>
      <c r="D196"/>
      <c r="E196"/>
      <c r="F196"/>
      <c r="G196"/>
      <c r="H196"/>
      <c r="I196"/>
      <c r="J196"/>
    </row>
    <row r="197" spans="1:10" ht="30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</row>
    <row r="198" spans="1:10" ht="30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</row>
    <row r="199" spans="1:10" ht="50.1" customHeight="1">
      <c r="A199" s="358" t="s">
        <v>100</v>
      </c>
      <c r="B199" s="358"/>
      <c r="C199" s="358"/>
      <c r="D199" s="358"/>
      <c r="E199" s="358"/>
      <c r="F199" s="358"/>
      <c r="G199" s="358"/>
      <c r="H199" s="358"/>
      <c r="I199" s="358"/>
      <c r="J199" s="358"/>
    </row>
    <row r="200" spans="1:10" ht="30" customHeight="1">
      <c r="A200" s="42"/>
      <c r="B200" s="42"/>
      <c r="C200" s="42"/>
      <c r="D200" s="42"/>
      <c r="E200" s="360"/>
      <c r="F200" s="360"/>
      <c r="G200" s="42"/>
      <c r="H200" s="42"/>
      <c r="I200" s="42"/>
      <c r="J200" s="42"/>
    </row>
    <row r="201" spans="1:10" ht="30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</row>
    <row r="202" spans="1:10" ht="30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</row>
    <row r="203" spans="1:10" ht="30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</row>
    <row r="204" spans="1:10" ht="30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</row>
    <row r="205" spans="1:10" ht="30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</row>
    <row r="206" spans="1:10" ht="30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</row>
    <row r="207" spans="1:10" ht="30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</row>
    <row r="208" spans="1:10" ht="30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</row>
    <row r="209" spans="1:10" ht="30" customHeight="1">
      <c r="A209" s="356" t="s">
        <v>93</v>
      </c>
      <c r="B209" s="356"/>
      <c r="C209" s="356"/>
      <c r="D209" s="356"/>
      <c r="E209" s="356"/>
      <c r="F209" s="356"/>
      <c r="G209" s="356"/>
      <c r="H209" s="356"/>
      <c r="I209" s="356"/>
      <c r="J209" s="356"/>
    </row>
    <row r="210" spans="1:10" ht="30" customHeight="1">
      <c r="A210"/>
      <c r="B210"/>
      <c r="C210"/>
      <c r="D210"/>
      <c r="E210"/>
      <c r="F210"/>
      <c r="G210"/>
      <c r="H210"/>
      <c r="I210"/>
      <c r="J210"/>
    </row>
    <row r="211" spans="1:10" ht="30" hidden="1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</row>
    <row r="212" spans="1:10" ht="30" hidden="1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</row>
    <row r="213" spans="1:10" ht="50.1" hidden="1" customHeight="1">
      <c r="A213" s="358" t="s">
        <v>135</v>
      </c>
      <c r="B213" s="358"/>
      <c r="C213" s="358"/>
      <c r="D213" s="358"/>
      <c r="E213" s="358"/>
      <c r="F213" s="358"/>
      <c r="G213" s="358"/>
      <c r="H213" s="358"/>
      <c r="I213" s="358"/>
      <c r="J213" s="358"/>
    </row>
    <row r="214" spans="1:10" ht="30" hidden="1" customHeight="1">
      <c r="A214" s="360"/>
      <c r="B214" s="360"/>
      <c r="C214" s="360"/>
      <c r="D214" s="360"/>
      <c r="E214" s="360"/>
      <c r="F214" s="360"/>
      <c r="G214" s="360"/>
      <c r="H214" s="360"/>
      <c r="I214" s="360"/>
      <c r="J214" s="360"/>
    </row>
    <row r="215" spans="1:10" ht="30" hidden="1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</row>
    <row r="216" spans="1:10" ht="30" hidden="1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</row>
    <row r="217" spans="1:10" ht="30" hidden="1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</row>
    <row r="218" spans="1:10" ht="30" hidden="1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</row>
    <row r="219" spans="1:10" ht="30" hidden="1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</row>
    <row r="220" spans="1:10" ht="30" hidden="1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</row>
    <row r="221" spans="1:10" ht="30" hidden="1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</row>
    <row r="222" spans="1:10" ht="30" hidden="1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</row>
    <row r="223" spans="1:10" ht="30" hidden="1" customHeight="1">
      <c r="A223" s="356" t="s">
        <v>93</v>
      </c>
      <c r="B223" s="356"/>
      <c r="C223" s="356"/>
      <c r="D223" s="356"/>
      <c r="E223" s="356"/>
      <c r="F223" s="356"/>
      <c r="G223" s="356"/>
      <c r="H223" s="356"/>
      <c r="I223" s="356"/>
      <c r="J223" s="356"/>
    </row>
    <row r="224" spans="1:10" ht="30" hidden="1" customHeight="1">
      <c r="A224"/>
      <c r="B224"/>
      <c r="C224"/>
      <c r="D224"/>
      <c r="E224"/>
      <c r="F224"/>
      <c r="G224"/>
      <c r="H224"/>
      <c r="I224"/>
      <c r="J224"/>
    </row>
  </sheetData>
  <mergeCells count="51">
    <mergeCell ref="A181:J181"/>
    <mergeCell ref="A153:J153"/>
    <mergeCell ref="A157:J157"/>
    <mergeCell ref="E158:F158"/>
    <mergeCell ref="A213:J213"/>
    <mergeCell ref="A167:J167"/>
    <mergeCell ref="A171:J171"/>
    <mergeCell ref="E172:F172"/>
    <mergeCell ref="A223:J223"/>
    <mergeCell ref="A185:J185"/>
    <mergeCell ref="A195:J195"/>
    <mergeCell ref="A199:J199"/>
    <mergeCell ref="E200:F200"/>
    <mergeCell ref="A209:J209"/>
    <mergeCell ref="A214:J214"/>
    <mergeCell ref="A186:J186"/>
    <mergeCell ref="A101:J101"/>
    <mergeCell ref="E102:F102"/>
    <mergeCell ref="A111:J111"/>
    <mergeCell ref="A143:J143"/>
    <mergeCell ref="E144:F144"/>
    <mergeCell ref="A129:J129"/>
    <mergeCell ref="E130:F130"/>
    <mergeCell ref="A139:J139"/>
    <mergeCell ref="A115:J115"/>
    <mergeCell ref="A125:J125"/>
    <mergeCell ref="E116:F116"/>
    <mergeCell ref="A97:J97"/>
    <mergeCell ref="A45:J45"/>
    <mergeCell ref="A46:J46"/>
    <mergeCell ref="A55:J55"/>
    <mergeCell ref="A59:J59"/>
    <mergeCell ref="A60:J60"/>
    <mergeCell ref="A69:J69"/>
    <mergeCell ref="A73:J73"/>
    <mergeCell ref="A74:J74"/>
    <mergeCell ref="A83:J83"/>
    <mergeCell ref="A87:J87"/>
    <mergeCell ref="E88:F88"/>
    <mergeCell ref="A41:J41"/>
    <mergeCell ref="A2:J2"/>
    <mergeCell ref="A3:J3"/>
    <mergeCell ref="A4:J4"/>
    <mergeCell ref="A5:J5"/>
    <mergeCell ref="A7:J7"/>
    <mergeCell ref="A13:J13"/>
    <mergeCell ref="A17:J17"/>
    <mergeCell ref="A18:J18"/>
    <mergeCell ref="A27:J27"/>
    <mergeCell ref="A31:J31"/>
    <mergeCell ref="A32:J32"/>
  </mergeCells>
  <phoneticPr fontId="20" type="noConversion"/>
  <printOptions horizontalCentered="1"/>
  <pageMargins left="0.94488188976377963" right="0.55118110236220474" top="0.98425196850393704" bottom="0.98425196850393704" header="0.51181102362204722" footer="0.51181102362204722"/>
  <pageSetup paperSize="9" orientation="landscape" blackAndWhite="1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J21"/>
  <sheetViews>
    <sheetView workbookViewId="0">
      <selection activeCell="F11" sqref="F11"/>
    </sheetView>
  </sheetViews>
  <sheetFormatPr defaultRowHeight="13.5"/>
  <cols>
    <col min="1" max="4" width="10.77734375" style="1" customWidth="1"/>
    <col min="5" max="5" width="2.77734375" style="1" customWidth="1"/>
    <col min="6" max="10" width="10.77734375" style="1" customWidth="1"/>
    <col min="11" max="16384" width="8.88671875" style="1"/>
  </cols>
  <sheetData>
    <row r="1" spans="1:10" ht="5.0999999999999996" customHeight="1">
      <c r="A1" s="357"/>
      <c r="B1" s="357"/>
      <c r="C1" s="357"/>
      <c r="D1" s="357"/>
      <c r="E1" s="357"/>
      <c r="F1" s="357"/>
      <c r="G1" s="357"/>
      <c r="H1" s="357"/>
      <c r="I1" s="357"/>
      <c r="J1" s="357"/>
    </row>
    <row r="2" spans="1:10" ht="39.950000000000003" customHeight="1">
      <c r="A2" s="362" t="s">
        <v>5</v>
      </c>
      <c r="B2" s="362"/>
      <c r="C2" s="362"/>
      <c r="D2" s="362"/>
      <c r="E2" s="362"/>
      <c r="F2" s="362"/>
      <c r="G2" s="362"/>
      <c r="H2" s="362"/>
      <c r="I2" s="362"/>
      <c r="J2" s="362"/>
    </row>
    <row r="3" spans="1:10" ht="24.95" customHeight="1">
      <c r="A3" s="44"/>
      <c r="B3" s="44"/>
      <c r="C3" s="44"/>
      <c r="D3" s="44"/>
      <c r="E3" s="44"/>
      <c r="F3" s="44"/>
      <c r="G3" s="44"/>
      <c r="H3" s="44"/>
      <c r="I3" s="44"/>
      <c r="J3" s="44"/>
    </row>
    <row r="4" spans="1:10" ht="24.95" customHeight="1">
      <c r="A4" s="41"/>
      <c r="B4" s="45"/>
      <c r="C4" s="45"/>
      <c r="D4" s="46" t="s">
        <v>6</v>
      </c>
      <c r="E4" s="46"/>
      <c r="F4" s="361" t="s">
        <v>83</v>
      </c>
      <c r="G4" s="361"/>
      <c r="H4" s="45"/>
      <c r="I4" s="45"/>
      <c r="J4" s="45"/>
    </row>
    <row r="5" spans="1:10" ht="24.95" customHeight="1">
      <c r="A5" s="44"/>
      <c r="B5" s="44"/>
      <c r="C5" s="44"/>
      <c r="D5" s="46" t="s">
        <v>0</v>
      </c>
      <c r="E5" s="46"/>
      <c r="F5" s="363" t="s">
        <v>144</v>
      </c>
      <c r="G5" s="363"/>
      <c r="H5" s="44"/>
      <c r="I5" s="44"/>
      <c r="J5" s="44"/>
    </row>
    <row r="6" spans="1:10" ht="24.95" customHeight="1">
      <c r="A6" s="44"/>
      <c r="B6" s="44"/>
      <c r="C6" s="44"/>
      <c r="D6" s="46" t="s">
        <v>1</v>
      </c>
      <c r="E6" s="46"/>
      <c r="F6" s="185" t="s">
        <v>84</v>
      </c>
      <c r="G6" s="185"/>
      <c r="H6" s="44"/>
      <c r="I6" s="44"/>
      <c r="J6" s="44"/>
    </row>
    <row r="7" spans="1:10" ht="24.95" customHeight="1">
      <c r="A7" s="41"/>
      <c r="B7" s="45"/>
      <c r="C7" s="45"/>
      <c r="D7" s="46" t="s">
        <v>2</v>
      </c>
      <c r="E7" s="46"/>
      <c r="F7" s="182" t="s">
        <v>7</v>
      </c>
      <c r="G7" s="182"/>
      <c r="H7" s="45"/>
      <c r="I7" s="45"/>
      <c r="J7" s="45"/>
    </row>
    <row r="8" spans="1:10" ht="24.95" customHeight="1">
      <c r="A8" s="45"/>
      <c r="B8" s="45"/>
      <c r="C8" s="45"/>
      <c r="D8" s="46" t="s">
        <v>8</v>
      </c>
      <c r="E8" s="46"/>
      <c r="F8" s="182" t="s">
        <v>85</v>
      </c>
      <c r="G8" s="182"/>
      <c r="H8" s="45"/>
      <c r="I8" s="45"/>
      <c r="J8" s="45"/>
    </row>
    <row r="9" spans="1:10" ht="24.95" customHeight="1">
      <c r="A9" s="45"/>
      <c r="B9" s="45"/>
      <c r="C9" s="45"/>
      <c r="D9" s="46" t="s">
        <v>10</v>
      </c>
      <c r="E9" s="46"/>
      <c r="F9" s="182" t="s">
        <v>86</v>
      </c>
      <c r="G9" s="182"/>
      <c r="H9" s="45"/>
      <c r="I9" s="45"/>
      <c r="J9" s="45"/>
    </row>
    <row r="10" spans="1:10" ht="24.95" customHeight="1">
      <c r="A10" s="45"/>
      <c r="B10" s="45"/>
      <c r="C10" s="45"/>
      <c r="D10" s="46" t="s">
        <v>11</v>
      </c>
      <c r="E10" s="46"/>
      <c r="F10" s="214" t="s">
        <v>161</v>
      </c>
      <c r="G10" s="182"/>
      <c r="H10" s="45"/>
      <c r="I10" s="45"/>
      <c r="J10" s="45"/>
    </row>
    <row r="11" spans="1:10" ht="24.95" customHeight="1">
      <c r="A11" s="45"/>
      <c r="B11" s="45"/>
      <c r="C11" s="45"/>
      <c r="D11" s="46" t="s">
        <v>12</v>
      </c>
      <c r="E11" s="46"/>
      <c r="F11" s="213" t="s">
        <v>145</v>
      </c>
      <c r="G11" s="182"/>
      <c r="H11" s="45"/>
      <c r="I11" s="45"/>
      <c r="J11" s="45"/>
    </row>
    <row r="12" spans="1:10" ht="24.95" customHeight="1">
      <c r="A12" s="45"/>
      <c r="B12" s="45"/>
      <c r="C12" s="45"/>
      <c r="D12" s="46" t="s">
        <v>13</v>
      </c>
      <c r="E12" s="46"/>
      <c r="F12" s="213" t="s">
        <v>87</v>
      </c>
      <c r="G12" s="206"/>
      <c r="H12" s="45"/>
      <c r="I12" s="45"/>
      <c r="J12" s="45"/>
    </row>
    <row r="13" spans="1:10" ht="24.95" customHeight="1">
      <c r="A13" s="45"/>
      <c r="B13" s="45"/>
      <c r="C13" s="45"/>
      <c r="D13" s="46" t="s">
        <v>14</v>
      </c>
      <c r="E13" s="46"/>
      <c r="F13" s="182" t="s">
        <v>88</v>
      </c>
      <c r="G13" s="182"/>
      <c r="H13" s="45"/>
      <c r="I13" s="45"/>
      <c r="J13" s="45"/>
    </row>
    <row r="14" spans="1:10" ht="24.95" customHeight="1">
      <c r="A14" s="47"/>
      <c r="B14" s="47"/>
      <c r="C14" s="47"/>
      <c r="D14" s="46" t="s">
        <v>72</v>
      </c>
      <c r="E14" s="46"/>
      <c r="F14" s="182" t="s">
        <v>89</v>
      </c>
      <c r="G14" s="182"/>
      <c r="H14" s="47"/>
      <c r="I14" s="47"/>
      <c r="J14" s="47"/>
    </row>
    <row r="15" spans="1:10" ht="24.95" customHeight="1">
      <c r="A15" s="47"/>
      <c r="B15" s="47"/>
      <c r="C15" s="47"/>
      <c r="D15" s="46" t="s">
        <v>133</v>
      </c>
      <c r="E15" s="46"/>
      <c r="F15" s="361" t="s">
        <v>90</v>
      </c>
      <c r="G15" s="361"/>
      <c r="H15" s="47"/>
      <c r="I15" s="47"/>
      <c r="J15" s="47"/>
    </row>
    <row r="16" spans="1:10" ht="24.95" customHeight="1">
      <c r="A16" s="45"/>
      <c r="B16" s="45"/>
      <c r="C16" s="45"/>
      <c r="D16" s="46"/>
      <c r="E16" s="46"/>
      <c r="F16" s="361"/>
      <c r="G16" s="361"/>
      <c r="H16" s="45"/>
      <c r="I16" s="45"/>
      <c r="J16" s="45"/>
    </row>
    <row r="17" spans="1:10" ht="24.95" customHeight="1">
      <c r="A17" s="45"/>
      <c r="B17" s="45"/>
      <c r="C17" s="45"/>
      <c r="D17" s="46"/>
      <c r="E17" s="46"/>
      <c r="F17" s="361"/>
      <c r="G17" s="361"/>
      <c r="H17" s="45"/>
      <c r="I17" s="45"/>
      <c r="J17" s="45"/>
    </row>
    <row r="18" spans="1:10" ht="24.95" customHeight="1">
      <c r="A18" s="3"/>
      <c r="B18" s="3"/>
      <c r="C18" s="3"/>
      <c r="D18" s="3"/>
      <c r="E18" s="3"/>
      <c r="F18" s="3"/>
      <c r="G18" s="3"/>
      <c r="H18" s="3"/>
      <c r="I18" s="3"/>
      <c r="J18" s="3"/>
    </row>
    <row r="19" spans="1:10" ht="24.95" customHeight="1"/>
    <row r="20" spans="1:10" ht="24.95" customHeight="1"/>
    <row r="21" spans="1:10" ht="24.95" customHeight="1"/>
  </sheetData>
  <mergeCells count="7">
    <mergeCell ref="F17:G17"/>
    <mergeCell ref="A1:J1"/>
    <mergeCell ref="A2:J2"/>
    <mergeCell ref="F4:G4"/>
    <mergeCell ref="F5:G5"/>
    <mergeCell ref="F16:G16"/>
    <mergeCell ref="F15:G15"/>
  </mergeCells>
  <phoneticPr fontId="20" type="noConversion"/>
  <pageMargins left="1.1811023622047245" right="0.74803149606299213" top="1.2204724409448819" bottom="0.98425196850393704" header="0.51181102362204722" footer="0.51181102362204722"/>
  <pageSetup paperSize="9" orientation="landscape" horizontalDpi="4294967293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M141"/>
  <sheetViews>
    <sheetView workbookViewId="0">
      <selection activeCell="H17" sqref="H17"/>
    </sheetView>
  </sheetViews>
  <sheetFormatPr defaultRowHeight="13.5"/>
  <cols>
    <col min="1" max="2" width="9.77734375" style="10" customWidth="1"/>
    <col min="3" max="3" width="6.77734375" style="10" customWidth="1"/>
    <col min="4" max="4" width="3.77734375" style="10" customWidth="1"/>
    <col min="5" max="5" width="18.77734375" style="10" customWidth="1"/>
    <col min="6" max="12" width="9.77734375" style="10" customWidth="1"/>
    <col min="13" max="16384" width="8.88671875" style="10"/>
  </cols>
  <sheetData>
    <row r="1" spans="1:12" s="6" customFormat="1" ht="30" customHeight="1">
      <c r="A1" s="111" t="s">
        <v>102</v>
      </c>
      <c r="B1" s="4"/>
      <c r="C1" s="5"/>
      <c r="D1" s="5"/>
      <c r="E1" s="5"/>
      <c r="F1" s="5"/>
      <c r="G1" s="5"/>
      <c r="H1" s="5"/>
      <c r="I1" s="5"/>
      <c r="J1" s="5"/>
      <c r="K1" s="5"/>
      <c r="L1" s="5"/>
    </row>
    <row r="2" spans="1:12" ht="15.95" customHeight="1" thickBot="1">
      <c r="A2" s="7"/>
      <c r="B2" s="8"/>
      <c r="C2" s="7"/>
      <c r="D2" s="7"/>
      <c r="E2" s="7"/>
      <c r="F2" s="7"/>
      <c r="G2" s="7"/>
      <c r="H2" s="9"/>
      <c r="I2" s="7"/>
      <c r="J2" s="7"/>
      <c r="K2" s="7"/>
      <c r="L2" s="7"/>
    </row>
    <row r="3" spans="1:12" ht="24" customHeight="1">
      <c r="A3" s="366" t="s">
        <v>45</v>
      </c>
      <c r="B3" s="367"/>
      <c r="C3" s="82" t="s">
        <v>37</v>
      </c>
      <c r="D3" s="368" t="s">
        <v>191</v>
      </c>
      <c r="E3" s="369"/>
      <c r="F3" s="369"/>
      <c r="G3" s="369"/>
      <c r="H3" s="369"/>
      <c r="I3" s="369"/>
      <c r="J3" s="369"/>
      <c r="K3" s="369"/>
      <c r="L3" s="370"/>
    </row>
    <row r="4" spans="1:12" ht="24" customHeight="1">
      <c r="A4" s="371" t="s">
        <v>46</v>
      </c>
      <c r="B4" s="372"/>
      <c r="C4" s="83" t="s">
        <v>37</v>
      </c>
      <c r="D4" s="373" t="s">
        <v>103</v>
      </c>
      <c r="E4" s="373"/>
      <c r="F4" s="373"/>
      <c r="G4" s="373"/>
      <c r="H4" s="373"/>
      <c r="I4" s="373"/>
      <c r="J4" s="373"/>
      <c r="K4" s="373"/>
      <c r="L4" s="374"/>
    </row>
    <row r="5" spans="1:12" ht="15.95" customHeight="1">
      <c r="A5" s="364" t="s">
        <v>47</v>
      </c>
      <c r="B5" s="365"/>
      <c r="C5" s="85" t="s">
        <v>37</v>
      </c>
      <c r="D5" s="375" t="s">
        <v>137</v>
      </c>
      <c r="E5" s="375"/>
      <c r="F5" s="375"/>
      <c r="G5" s="375"/>
      <c r="H5" s="375"/>
      <c r="I5" s="375"/>
      <c r="J5" s="375"/>
      <c r="K5" s="375"/>
      <c r="L5" s="376"/>
    </row>
    <row r="6" spans="1:12" ht="15.95" customHeight="1">
      <c r="A6" s="164"/>
      <c r="B6" s="165"/>
      <c r="C6" s="85"/>
      <c r="D6" s="209" t="s">
        <v>138</v>
      </c>
      <c r="E6" s="209"/>
      <c r="F6" s="209"/>
      <c r="G6" s="209"/>
      <c r="H6" s="209"/>
      <c r="I6" s="209"/>
      <c r="J6" s="209"/>
      <c r="K6" s="209"/>
      <c r="L6" s="210"/>
    </row>
    <row r="7" spans="1:12" ht="15.95" customHeight="1">
      <c r="A7" s="164"/>
      <c r="B7" s="165"/>
      <c r="C7" s="85"/>
      <c r="D7" s="209" t="s">
        <v>136</v>
      </c>
      <c r="E7" s="209"/>
      <c r="F7" s="209"/>
      <c r="G7" s="209"/>
      <c r="H7" s="209"/>
      <c r="I7" s="209"/>
      <c r="J7" s="209"/>
      <c r="K7" s="209"/>
      <c r="L7" s="210"/>
    </row>
    <row r="8" spans="1:12" ht="6" customHeight="1">
      <c r="A8" s="166"/>
      <c r="B8" s="167"/>
      <c r="C8" s="88"/>
      <c r="D8" s="377"/>
      <c r="E8" s="377"/>
      <c r="F8" s="377"/>
      <c r="G8" s="377"/>
      <c r="H8" s="377"/>
      <c r="I8" s="377"/>
      <c r="J8" s="377"/>
      <c r="K8" s="377"/>
      <c r="L8" s="378"/>
    </row>
    <row r="9" spans="1:12" ht="15.95" customHeight="1">
      <c r="A9" s="364" t="s">
        <v>48</v>
      </c>
      <c r="B9" s="365"/>
      <c r="C9" s="85" t="s">
        <v>37</v>
      </c>
      <c r="D9" s="171" t="str">
        <f>D3</f>
        <v>창원경륜공단 시설물 보수공사</v>
      </c>
      <c r="E9" s="168"/>
      <c r="F9" s="168"/>
      <c r="G9" s="168"/>
      <c r="H9" s="168"/>
      <c r="I9" s="168"/>
      <c r="J9" s="168"/>
      <c r="K9" s="168"/>
      <c r="L9" s="169"/>
    </row>
    <row r="10" spans="1:12" ht="15.95" customHeight="1">
      <c r="A10" s="364" t="s">
        <v>49</v>
      </c>
      <c r="B10" s="365"/>
      <c r="C10" s="89"/>
      <c r="D10" s="220" t="s">
        <v>146</v>
      </c>
      <c r="E10" s="219"/>
      <c r="F10" s="89"/>
      <c r="G10" s="89"/>
      <c r="H10" s="85"/>
      <c r="I10" s="91"/>
      <c r="J10" s="89"/>
      <c r="K10" s="89"/>
      <c r="L10" s="92"/>
    </row>
    <row r="11" spans="1:12" ht="15.95" customHeight="1">
      <c r="A11" s="207"/>
      <c r="B11" s="208"/>
      <c r="C11" s="89"/>
      <c r="D11" s="220" t="s">
        <v>147</v>
      </c>
      <c r="E11" s="220"/>
      <c r="F11" s="89"/>
      <c r="G11" s="89"/>
      <c r="H11" s="85"/>
      <c r="I11" s="91"/>
      <c r="J11" s="89"/>
      <c r="K11" s="89"/>
      <c r="L11" s="92"/>
    </row>
    <row r="12" spans="1:12" ht="15.95" customHeight="1">
      <c r="A12" s="215"/>
      <c r="B12" s="216"/>
      <c r="C12" s="89"/>
      <c r="D12" s="220" t="s">
        <v>148</v>
      </c>
      <c r="E12" s="220"/>
      <c r="F12" s="89"/>
      <c r="G12" s="89"/>
      <c r="H12" s="85"/>
      <c r="I12" s="91"/>
      <c r="J12" s="89"/>
      <c r="K12" s="89"/>
      <c r="L12" s="92"/>
    </row>
    <row r="13" spans="1:12" ht="15.95" customHeight="1">
      <c r="A13" s="215"/>
      <c r="B13" s="216"/>
      <c r="C13" s="89"/>
      <c r="D13" s="220" t="s">
        <v>149</v>
      </c>
      <c r="E13" s="220"/>
      <c r="F13" s="89"/>
      <c r="G13" s="89"/>
      <c r="H13" s="85"/>
      <c r="I13" s="91"/>
      <c r="J13" s="89"/>
      <c r="K13" s="89"/>
      <c r="L13" s="92"/>
    </row>
    <row r="14" spans="1:12" ht="15.95" customHeight="1">
      <c r="A14" s="207"/>
      <c r="B14" s="208"/>
      <c r="C14" s="89"/>
      <c r="D14" s="220" t="s">
        <v>150</v>
      </c>
      <c r="E14" s="89"/>
      <c r="F14" s="89"/>
      <c r="G14" s="89"/>
      <c r="H14" s="85"/>
      <c r="I14" s="91"/>
      <c r="J14" s="89"/>
      <c r="K14" s="89"/>
      <c r="L14" s="92"/>
    </row>
    <row r="15" spans="1:12" ht="15.95" customHeight="1">
      <c r="A15" s="183"/>
      <c r="B15" s="184"/>
      <c r="C15" s="89"/>
      <c r="D15" s="90"/>
      <c r="E15" s="89"/>
      <c r="F15" s="89"/>
      <c r="G15" s="89"/>
      <c r="H15" s="85"/>
      <c r="I15" s="91"/>
      <c r="J15" s="89"/>
      <c r="K15" s="89"/>
      <c r="L15" s="92"/>
    </row>
    <row r="16" spans="1:12" ht="6" customHeight="1">
      <c r="A16" s="166"/>
      <c r="B16" s="167"/>
      <c r="C16" s="88"/>
      <c r="D16" s="170"/>
      <c r="E16" s="170"/>
      <c r="F16" s="88"/>
      <c r="G16" s="88"/>
      <c r="H16" s="88"/>
      <c r="I16" s="88"/>
      <c r="J16" s="88"/>
      <c r="K16" s="88"/>
      <c r="L16" s="93"/>
    </row>
    <row r="17" spans="1:13" ht="24" customHeight="1">
      <c r="A17" s="379" t="s">
        <v>50</v>
      </c>
      <c r="B17" s="380"/>
      <c r="C17" s="94" t="s">
        <v>37</v>
      </c>
      <c r="D17" s="95" t="str">
        <f>" 사업기간은 착공일로부터 "&amp; '4.예정공정표'!F6&amp; "일로 한다."</f>
        <v xml:space="preserve"> 사업기간은 착공일로부터 50일로 한다.</v>
      </c>
      <c r="E17" s="95"/>
      <c r="F17" s="95"/>
      <c r="G17" s="95"/>
      <c r="H17" s="95"/>
      <c r="I17" s="95"/>
      <c r="J17" s="95"/>
      <c r="K17" s="95"/>
      <c r="L17" s="96"/>
      <c r="M17" s="186"/>
    </row>
    <row r="18" spans="1:13" ht="24" customHeight="1">
      <c r="A18" s="364" t="s">
        <v>51</v>
      </c>
      <c r="B18" s="365"/>
      <c r="C18" s="85"/>
      <c r="D18" s="89" t="s">
        <v>52</v>
      </c>
      <c r="E18" s="89"/>
      <c r="F18" s="89"/>
      <c r="G18" s="89"/>
      <c r="H18" s="89"/>
      <c r="I18" s="97"/>
      <c r="J18" s="89"/>
      <c r="K18" s="89"/>
      <c r="L18" s="92"/>
    </row>
    <row r="19" spans="1:13" ht="24" customHeight="1">
      <c r="A19" s="164"/>
      <c r="B19" s="165"/>
      <c r="C19" s="85" t="s">
        <v>37</v>
      </c>
      <c r="D19" s="89" t="s">
        <v>104</v>
      </c>
      <c r="E19" s="89"/>
      <c r="F19" s="89"/>
      <c r="G19" s="89"/>
      <c r="H19" s="89"/>
      <c r="I19" s="97"/>
      <c r="J19" s="89"/>
      <c r="K19" s="89"/>
      <c r="L19" s="92"/>
    </row>
    <row r="20" spans="1:13" ht="24" customHeight="1">
      <c r="A20" s="164"/>
      <c r="B20" s="165"/>
      <c r="C20" s="85" t="s">
        <v>37</v>
      </c>
      <c r="D20" s="89" t="s">
        <v>53</v>
      </c>
      <c r="E20" s="89"/>
      <c r="F20" s="89"/>
      <c r="G20" s="89"/>
      <c r="H20" s="89"/>
      <c r="I20" s="97"/>
      <c r="J20" s="89"/>
      <c r="K20" s="89"/>
      <c r="L20" s="92"/>
    </row>
    <row r="21" spans="1:13" ht="24" customHeight="1">
      <c r="A21" s="164"/>
      <c r="B21" s="165"/>
      <c r="C21" s="85" t="s">
        <v>37</v>
      </c>
      <c r="D21" s="89" t="s">
        <v>54</v>
      </c>
      <c r="E21" s="89"/>
      <c r="F21" s="89"/>
      <c r="G21" s="89"/>
      <c r="H21" s="89"/>
      <c r="I21" s="97"/>
      <c r="J21" s="89"/>
      <c r="K21" s="89"/>
      <c r="L21" s="92"/>
    </row>
    <row r="22" spans="1:13" ht="24" customHeight="1">
      <c r="A22" s="164"/>
      <c r="B22" s="165"/>
      <c r="C22" s="85" t="s">
        <v>37</v>
      </c>
      <c r="D22" s="89" t="s">
        <v>55</v>
      </c>
      <c r="E22" s="89"/>
      <c r="F22" s="89"/>
      <c r="G22" s="89"/>
      <c r="H22" s="89"/>
      <c r="I22" s="97"/>
      <c r="J22" s="89"/>
      <c r="K22" s="89"/>
      <c r="L22" s="92"/>
    </row>
    <row r="23" spans="1:13" ht="24" customHeight="1">
      <c r="A23" s="164"/>
      <c r="B23" s="165"/>
      <c r="C23" s="85"/>
      <c r="D23" s="89" t="s">
        <v>56</v>
      </c>
      <c r="E23" s="89"/>
      <c r="F23" s="89"/>
      <c r="G23" s="89"/>
      <c r="H23" s="89"/>
      <c r="I23" s="97"/>
      <c r="J23" s="89"/>
      <c r="K23" s="89"/>
      <c r="L23" s="92"/>
    </row>
    <row r="24" spans="1:13" ht="24" customHeight="1">
      <c r="A24" s="164"/>
      <c r="B24" s="165"/>
      <c r="C24" s="85" t="s">
        <v>37</v>
      </c>
      <c r="D24" s="89" t="s">
        <v>57</v>
      </c>
      <c r="E24" s="89"/>
      <c r="F24" s="89"/>
      <c r="G24" s="89"/>
      <c r="H24" s="89"/>
      <c r="I24" s="97"/>
      <c r="J24" s="89"/>
      <c r="K24" s="89"/>
      <c r="L24" s="92"/>
    </row>
    <row r="25" spans="1:13" ht="24" customHeight="1">
      <c r="A25" s="166"/>
      <c r="B25" s="167"/>
      <c r="C25" s="98" t="s">
        <v>37</v>
      </c>
      <c r="D25" s="88" t="s">
        <v>58</v>
      </c>
      <c r="E25" s="88"/>
      <c r="F25" s="88"/>
      <c r="G25" s="88"/>
      <c r="H25" s="88"/>
      <c r="I25" s="99"/>
      <c r="J25" s="88"/>
      <c r="K25" s="88"/>
      <c r="L25" s="93"/>
    </row>
    <row r="26" spans="1:13" ht="24" customHeight="1">
      <c r="A26" s="364" t="s">
        <v>59</v>
      </c>
      <c r="B26" s="365"/>
      <c r="C26" s="85" t="s">
        <v>37</v>
      </c>
      <c r="D26" s="89" t="s">
        <v>60</v>
      </c>
      <c r="E26" s="89"/>
      <c r="F26" s="89"/>
      <c r="G26" s="89"/>
      <c r="H26" s="89"/>
      <c r="I26" s="97"/>
      <c r="J26" s="89"/>
      <c r="K26" s="89"/>
      <c r="L26" s="92"/>
    </row>
    <row r="27" spans="1:13" ht="24" customHeight="1" thickBot="1">
      <c r="A27" s="100"/>
      <c r="B27" s="101"/>
      <c r="C27" s="102" t="s">
        <v>37</v>
      </c>
      <c r="D27" s="103" t="s">
        <v>61</v>
      </c>
      <c r="E27" s="103"/>
      <c r="F27" s="103"/>
      <c r="G27" s="103"/>
      <c r="H27" s="103"/>
      <c r="I27" s="104"/>
      <c r="J27" s="103"/>
      <c r="K27" s="103"/>
      <c r="L27" s="105"/>
    </row>
    <row r="28" spans="1:13" ht="15.95" customHeight="1"/>
    <row r="29" spans="1:13" ht="15.95" customHeight="1"/>
    <row r="30" spans="1:13" ht="15.95" customHeight="1"/>
    <row r="31" spans="1:13" ht="15.95" customHeight="1"/>
    <row r="32" spans="1:13" ht="15.95" customHeight="1"/>
    <row r="33" spans="4:7" ht="15.95" customHeight="1"/>
    <row r="34" spans="4:7" ht="15.95" customHeight="1"/>
    <row r="35" spans="4:7" ht="15.95" customHeight="1"/>
    <row r="36" spans="4:7" ht="15.95" customHeight="1"/>
    <row r="37" spans="4:7" ht="15.95" customHeight="1"/>
    <row r="38" spans="4:7" ht="15.95" customHeight="1"/>
    <row r="39" spans="4:7" ht="15.95" customHeight="1"/>
    <row r="40" spans="4:7" ht="15.95" customHeight="1"/>
    <row r="41" spans="4:7" ht="15.95" customHeight="1">
      <c r="D41" s="175" t="s">
        <v>111</v>
      </c>
      <c r="E41" s="175"/>
      <c r="F41" s="174" t="s">
        <v>110</v>
      </c>
      <c r="G41" s="173">
        <v>1</v>
      </c>
    </row>
    <row r="42" spans="4:7" ht="15.95" customHeight="1"/>
    <row r="43" spans="4:7" ht="15.95" customHeight="1"/>
    <row r="44" spans="4:7" ht="15.95" customHeight="1"/>
    <row r="45" spans="4:7" ht="15.95" customHeight="1"/>
    <row r="46" spans="4:7" ht="15.95" customHeight="1"/>
    <row r="47" spans="4:7" ht="15.95" customHeight="1"/>
    <row r="48" spans="4:7" ht="15.95" customHeight="1"/>
    <row r="49" ht="15.95" customHeight="1"/>
    <row r="50" ht="15.95" customHeight="1"/>
    <row r="51" ht="15.95" customHeight="1"/>
    <row r="52" ht="15.95" customHeight="1"/>
    <row r="53" ht="15.95" customHeight="1"/>
    <row r="54" ht="15.95" customHeight="1"/>
    <row r="55" ht="15.95" customHeight="1"/>
    <row r="56" ht="15.95" customHeight="1"/>
    <row r="57" ht="15.95" customHeight="1"/>
    <row r="58" ht="15.95" customHeight="1"/>
    <row r="59" ht="15.95" customHeight="1"/>
    <row r="60" ht="15.95" customHeight="1"/>
    <row r="61" ht="15.95" customHeight="1"/>
    <row r="62" ht="15.95" customHeight="1"/>
    <row r="63" ht="15.95" customHeight="1"/>
    <row r="64" ht="15.95" customHeight="1"/>
    <row r="65" ht="15.95" customHeight="1"/>
    <row r="66" ht="15.95" customHeight="1"/>
    <row r="67" ht="17.100000000000001" customHeight="1"/>
    <row r="68" ht="17.100000000000001" customHeight="1"/>
    <row r="69" ht="17.100000000000001" customHeight="1"/>
    <row r="70" ht="17.100000000000001" customHeight="1"/>
    <row r="71" ht="17.100000000000001" customHeight="1"/>
    <row r="72" ht="17.100000000000001" customHeight="1"/>
    <row r="73" ht="17.100000000000001" customHeight="1"/>
    <row r="74" ht="17.100000000000001" customHeight="1"/>
    <row r="75" ht="17.100000000000001" customHeight="1"/>
    <row r="76" ht="17.100000000000001" customHeight="1"/>
    <row r="77" ht="17.100000000000001" customHeight="1"/>
    <row r="78" ht="17.100000000000001" customHeight="1"/>
    <row r="79" ht="17.100000000000001" customHeight="1"/>
    <row r="80" ht="17.100000000000001" customHeight="1"/>
    <row r="81" ht="17.100000000000001" customHeight="1"/>
    <row r="82" ht="17.100000000000001" customHeight="1"/>
    <row r="83" ht="17.100000000000001" customHeight="1"/>
    <row r="84" ht="17.100000000000001" customHeight="1"/>
    <row r="85" ht="17.100000000000001" customHeight="1"/>
    <row r="86" ht="17.100000000000001" customHeight="1"/>
    <row r="87" ht="17.100000000000001" customHeight="1"/>
    <row r="88" ht="17.100000000000001" customHeight="1"/>
    <row r="89" ht="17.100000000000001" customHeight="1"/>
    <row r="90" ht="17.100000000000001" customHeight="1"/>
    <row r="91" ht="17.100000000000001" customHeight="1"/>
    <row r="92" ht="17.100000000000001" customHeight="1"/>
    <row r="93" ht="17.100000000000001" customHeight="1"/>
    <row r="94" ht="17.100000000000001" customHeight="1"/>
    <row r="95" ht="17.100000000000001" customHeight="1"/>
    <row r="96" ht="17.100000000000001" customHeight="1"/>
    <row r="97" ht="17.100000000000001" customHeight="1"/>
    <row r="98" ht="17.100000000000001" customHeight="1"/>
    <row r="99" ht="17.100000000000001" customHeight="1"/>
    <row r="100" ht="17.100000000000001" customHeight="1"/>
    <row r="101" ht="17.100000000000001" customHeight="1"/>
    <row r="102" ht="17.100000000000001" customHeight="1"/>
    <row r="103" ht="17.100000000000001" customHeight="1"/>
    <row r="104" ht="17.100000000000001" customHeight="1"/>
    <row r="105" ht="17.100000000000001" customHeight="1"/>
    <row r="106" ht="17.100000000000001" customHeight="1"/>
    <row r="107" ht="17.100000000000001" customHeight="1"/>
    <row r="108" ht="17.100000000000001" customHeight="1"/>
    <row r="109" ht="17.100000000000001" customHeight="1"/>
    <row r="110" ht="17.100000000000001" customHeight="1"/>
    <row r="111" ht="17.100000000000001" customHeight="1"/>
    <row r="112" ht="17.100000000000001" customHeight="1"/>
    <row r="113" ht="17.100000000000001" customHeight="1"/>
    <row r="114" ht="17.100000000000001" customHeight="1"/>
    <row r="115" ht="17.100000000000001" customHeight="1"/>
    <row r="116" ht="17.100000000000001" customHeight="1"/>
    <row r="117" ht="17.100000000000001" customHeight="1"/>
    <row r="118" ht="17.100000000000001" customHeight="1"/>
    <row r="119" ht="17.100000000000001" customHeight="1"/>
    <row r="120" ht="17.100000000000001" customHeight="1"/>
    <row r="121" ht="17.100000000000001" customHeight="1"/>
    <row r="122" ht="17.100000000000001" customHeight="1"/>
    <row r="123" ht="17.100000000000001" customHeight="1"/>
    <row r="124" ht="17.100000000000001" customHeight="1"/>
    <row r="125" ht="17.100000000000001" customHeight="1"/>
    <row r="126" ht="17.100000000000001" customHeight="1"/>
    <row r="127" ht="17.100000000000001" customHeight="1"/>
    <row r="128" ht="17.100000000000001" customHeight="1"/>
    <row r="129" ht="17.100000000000001" customHeight="1"/>
    <row r="130" ht="17.100000000000001" customHeight="1"/>
    <row r="131" ht="17.100000000000001" customHeight="1"/>
    <row r="132" ht="17.100000000000001" customHeight="1"/>
    <row r="133" ht="17.100000000000001" customHeight="1"/>
    <row r="134" ht="17.100000000000001" customHeight="1"/>
    <row r="135" ht="17.100000000000001" customHeight="1"/>
    <row r="136" ht="17.100000000000001" customHeight="1"/>
    <row r="137" ht="17.100000000000001" customHeight="1"/>
    <row r="138" ht="17.100000000000001" customHeight="1"/>
    <row r="139" ht="17.100000000000001" customHeight="1"/>
    <row r="140" ht="17.100000000000001" customHeight="1"/>
    <row r="141" ht="17.100000000000001" customHeight="1"/>
  </sheetData>
  <mergeCells count="12">
    <mergeCell ref="A26:B26"/>
    <mergeCell ref="A3:B3"/>
    <mergeCell ref="D3:L3"/>
    <mergeCell ref="A4:B4"/>
    <mergeCell ref="D4:L4"/>
    <mergeCell ref="A5:B5"/>
    <mergeCell ref="D5:L5"/>
    <mergeCell ref="D8:L8"/>
    <mergeCell ref="A9:B9"/>
    <mergeCell ref="A10:B10"/>
    <mergeCell ref="A17:B17"/>
    <mergeCell ref="A18:B18"/>
  </mergeCells>
  <phoneticPr fontId="20" type="noConversion"/>
  <pageMargins left="1.1811023622047245" right="0.78740157480314965" top="0.78740157480314965" bottom="0.78740157480314965" header="0.39370078740157483" footer="0.39370078740157483"/>
  <pageSetup paperSize="9" scale="9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dimension ref="A1:P151"/>
  <sheetViews>
    <sheetView topLeftCell="C1" workbookViewId="0">
      <selection activeCell="H17" sqref="H17"/>
    </sheetView>
  </sheetViews>
  <sheetFormatPr defaultRowHeight="13.5"/>
  <cols>
    <col min="1" max="2" width="9.77734375" style="24" customWidth="1"/>
    <col min="3" max="3" width="4.77734375" style="24" customWidth="1"/>
    <col min="4" max="4" width="24.77734375" style="24" customWidth="1"/>
    <col min="5" max="5" width="27.77734375" style="24" customWidth="1"/>
    <col min="6" max="9" width="9.77734375" style="24" customWidth="1"/>
    <col min="10" max="14" width="0" style="23" hidden="1" customWidth="1"/>
    <col min="15" max="15" width="5.44140625" style="23" hidden="1" customWidth="1"/>
    <col min="16" max="16" width="0" style="23" hidden="1" customWidth="1"/>
    <col min="17" max="16384" width="8.88671875" style="24"/>
  </cols>
  <sheetData>
    <row r="1" spans="1:16" s="19" customFormat="1" ht="30" customHeight="1">
      <c r="A1" s="112" t="s">
        <v>33</v>
      </c>
      <c r="B1" s="16"/>
      <c r="C1" s="17"/>
      <c r="D1" s="17"/>
      <c r="E1" s="17"/>
      <c r="F1" s="17"/>
      <c r="G1" s="17"/>
      <c r="H1" s="17"/>
      <c r="I1" s="17"/>
      <c r="J1" s="18"/>
      <c r="K1" s="18"/>
      <c r="L1" s="18"/>
      <c r="M1" s="18"/>
      <c r="N1" s="18"/>
      <c r="O1" s="18"/>
      <c r="P1" s="18"/>
    </row>
    <row r="2" spans="1:16" ht="15.95" customHeight="1" thickBot="1">
      <c r="A2" s="20"/>
      <c r="B2" s="21"/>
      <c r="C2" s="20"/>
      <c r="D2" s="20"/>
      <c r="E2" s="20"/>
      <c r="F2" s="22"/>
      <c r="G2" s="20"/>
      <c r="H2" s="20"/>
      <c r="I2" s="20"/>
    </row>
    <row r="3" spans="1:16" ht="15.95" customHeight="1">
      <c r="A3" s="381" t="s">
        <v>36</v>
      </c>
      <c r="B3" s="382"/>
      <c r="C3" s="106" t="s">
        <v>37</v>
      </c>
      <c r="D3" s="107" t="str">
        <f>'1.사업개요'!D9</f>
        <v>창원경륜공단 시설물 보수공사</v>
      </c>
      <c r="E3" s="107"/>
      <c r="F3" s="107"/>
      <c r="G3" s="107"/>
      <c r="H3" s="107"/>
      <c r="I3" s="108"/>
    </row>
    <row r="4" spans="1:16" ht="15.95" customHeight="1">
      <c r="A4" s="57"/>
      <c r="B4" s="58"/>
      <c r="C4" s="62"/>
      <c r="D4" s="63" t="str">
        <f>'1.사업개요'!D10</f>
        <v xml:space="preserve">1. 구조체 균열 보수공사
</v>
      </c>
      <c r="E4" s="64"/>
      <c r="F4" s="65"/>
      <c r="G4" s="65"/>
      <c r="H4" s="66"/>
      <c r="I4" s="67"/>
    </row>
    <row r="5" spans="1:16" ht="15.95" customHeight="1">
      <c r="A5" s="211"/>
      <c r="B5" s="212"/>
      <c r="C5" s="62"/>
      <c r="D5" s="63" t="str">
        <f>'1.사업개요'!D11</f>
        <v>2. 지붕배수로 등 방수공사</v>
      </c>
      <c r="E5" s="64"/>
      <c r="F5" s="65"/>
      <c r="G5" s="65"/>
      <c r="H5" s="66"/>
      <c r="I5" s="67"/>
    </row>
    <row r="6" spans="1:16" ht="15.95" customHeight="1">
      <c r="A6" s="211"/>
      <c r="B6" s="212"/>
      <c r="C6" s="62"/>
      <c r="D6" s="63" t="str">
        <f>'1.사업개요'!D12</f>
        <v>3. 외벽타일 보수공사</v>
      </c>
      <c r="E6" s="64"/>
      <c r="F6" s="65"/>
      <c r="G6" s="65"/>
      <c r="H6" s="66"/>
      <c r="I6" s="67"/>
    </row>
    <row r="7" spans="1:16" ht="15.95" customHeight="1">
      <c r="A7" s="217"/>
      <c r="B7" s="218"/>
      <c r="C7" s="62"/>
      <c r="D7" s="63" t="str">
        <f>'1.사업개요'!D13</f>
        <v>4. 익스펜션조인트 보수공사</v>
      </c>
      <c r="E7" s="64"/>
      <c r="F7" s="65"/>
      <c r="G7" s="65"/>
      <c r="H7" s="66"/>
      <c r="I7" s="67"/>
    </row>
    <row r="8" spans="1:16" ht="15.95" customHeight="1">
      <c r="A8" s="57"/>
      <c r="B8" s="58"/>
      <c r="C8" s="62"/>
      <c r="D8" s="63" t="str">
        <f>'1.사업개요'!D14</f>
        <v>5. 옥외화장실 보수공사</v>
      </c>
      <c r="E8" s="64"/>
      <c r="F8" s="65"/>
      <c r="G8" s="65"/>
      <c r="H8" s="66"/>
      <c r="I8" s="61"/>
    </row>
    <row r="9" spans="1:16" ht="15.95" customHeight="1">
      <c r="A9" s="109"/>
      <c r="B9" s="110"/>
      <c r="C9" s="68"/>
      <c r="D9" s="69"/>
      <c r="E9" s="69"/>
      <c r="F9" s="70"/>
      <c r="G9" s="70"/>
      <c r="H9" s="71"/>
      <c r="I9" s="72"/>
    </row>
    <row r="10" spans="1:16" ht="15.95" customHeight="1">
      <c r="A10" s="383" t="s">
        <v>38</v>
      </c>
      <c r="B10" s="384"/>
      <c r="C10" s="59" t="s">
        <v>37</v>
      </c>
      <c r="D10" s="60" t="s">
        <v>39</v>
      </c>
      <c r="E10" s="73"/>
      <c r="F10" s="74"/>
      <c r="G10" s="75"/>
      <c r="H10" s="73"/>
      <c r="I10" s="67"/>
    </row>
    <row r="11" spans="1:16" ht="12.95" customHeight="1">
      <c r="A11" s="76"/>
      <c r="B11" s="77"/>
      <c r="C11" s="73"/>
      <c r="D11" s="52" t="s">
        <v>40</v>
      </c>
      <c r="E11" s="53" t="s">
        <v>41</v>
      </c>
      <c r="F11" s="52" t="s">
        <v>42</v>
      </c>
      <c r="G11" s="54" t="s">
        <v>43</v>
      </c>
      <c r="H11" s="52" t="s">
        <v>44</v>
      </c>
      <c r="I11" s="67"/>
    </row>
    <row r="12" spans="1:16" ht="12.95" customHeight="1">
      <c r="A12" s="76"/>
      <c r="B12" s="77"/>
      <c r="C12" s="73"/>
      <c r="D12" s="221" t="s">
        <v>162</v>
      </c>
      <c r="E12" s="221" t="s">
        <v>163</v>
      </c>
      <c r="F12" s="222" t="s">
        <v>108</v>
      </c>
      <c r="G12" s="223">
        <v>1126.3</v>
      </c>
      <c r="H12" s="55"/>
      <c r="I12" s="67"/>
      <c r="J12" s="23" t="s">
        <v>15</v>
      </c>
      <c r="K12" s="23">
        <v>148.07</v>
      </c>
      <c r="L12" s="23">
        <v>139.77000000000001</v>
      </c>
      <c r="M12" s="23">
        <v>85.99</v>
      </c>
      <c r="N12" s="23">
        <v>85.99</v>
      </c>
      <c r="O12" s="23">
        <v>40.880000000000003</v>
      </c>
      <c r="P12" s="23">
        <f>SUM(K12:O12)</f>
        <v>500.70000000000005</v>
      </c>
    </row>
    <row r="13" spans="1:16" ht="12.95" customHeight="1">
      <c r="A13" s="76"/>
      <c r="B13" s="77"/>
      <c r="C13" s="73"/>
      <c r="D13" s="221" t="s">
        <v>151</v>
      </c>
      <c r="E13" s="221" t="s">
        <v>152</v>
      </c>
      <c r="F13" s="222" t="s">
        <v>108</v>
      </c>
      <c r="G13" s="223">
        <v>228.5</v>
      </c>
      <c r="H13" s="55"/>
      <c r="I13" s="67"/>
      <c r="J13" s="23" t="s">
        <v>16</v>
      </c>
      <c r="K13" s="23">
        <v>72.599999999999994</v>
      </c>
      <c r="L13" s="23">
        <v>63.21</v>
      </c>
      <c r="M13" s="23">
        <v>34.15</v>
      </c>
      <c r="N13" s="23">
        <v>34.15</v>
      </c>
      <c r="O13" s="23">
        <v>14.55</v>
      </c>
      <c r="P13" s="23">
        <f t="shared" ref="P13:P18" si="0">SUM(K13:O13)</f>
        <v>218.66000000000003</v>
      </c>
    </row>
    <row r="14" spans="1:16" ht="12.95" customHeight="1">
      <c r="A14" s="76"/>
      <c r="B14" s="77"/>
      <c r="C14" s="73"/>
      <c r="D14" s="221" t="s">
        <v>164</v>
      </c>
      <c r="E14" s="221" t="s">
        <v>165</v>
      </c>
      <c r="F14" s="222" t="s">
        <v>108</v>
      </c>
      <c r="G14" s="223">
        <v>43.76</v>
      </c>
      <c r="H14" s="55"/>
      <c r="I14" s="67"/>
      <c r="J14" s="23" t="s">
        <v>17</v>
      </c>
      <c r="K14" s="23">
        <v>156.66</v>
      </c>
      <c r="L14" s="23">
        <v>158.06</v>
      </c>
      <c r="M14" s="23">
        <v>107.6</v>
      </c>
      <c r="N14" s="23">
        <v>107.6</v>
      </c>
      <c r="O14" s="23">
        <v>54.21</v>
      </c>
      <c r="P14" s="23">
        <f t="shared" si="0"/>
        <v>584.13000000000011</v>
      </c>
    </row>
    <row r="15" spans="1:16" ht="12.95" customHeight="1">
      <c r="A15" s="76"/>
      <c r="B15" s="77"/>
      <c r="C15" s="73"/>
      <c r="D15" s="221" t="s">
        <v>154</v>
      </c>
      <c r="E15" s="221" t="s">
        <v>155</v>
      </c>
      <c r="F15" s="222" t="s">
        <v>153</v>
      </c>
      <c r="G15" s="223">
        <v>2.19</v>
      </c>
      <c r="H15" s="55"/>
      <c r="I15" s="67"/>
      <c r="J15" s="23" t="s">
        <v>18</v>
      </c>
      <c r="K15" s="23">
        <v>72.599999999999994</v>
      </c>
      <c r="L15" s="23">
        <v>63.21</v>
      </c>
      <c r="M15" s="23">
        <v>34.15</v>
      </c>
      <c r="N15" s="23">
        <v>34.15</v>
      </c>
      <c r="O15" s="23">
        <v>14.55</v>
      </c>
      <c r="P15" s="23">
        <f t="shared" si="0"/>
        <v>218.66000000000003</v>
      </c>
    </row>
    <row r="16" spans="1:16" ht="12.95" customHeight="1">
      <c r="A16" s="76"/>
      <c r="B16" s="77"/>
      <c r="C16" s="73"/>
      <c r="D16" s="224" t="s">
        <v>156</v>
      </c>
      <c r="E16" s="224" t="s">
        <v>166</v>
      </c>
      <c r="F16" s="225" t="s">
        <v>153</v>
      </c>
      <c r="G16" s="226">
        <v>23.5</v>
      </c>
      <c r="H16" s="55"/>
      <c r="I16" s="67"/>
      <c r="J16" s="23" t="s">
        <v>19</v>
      </c>
      <c r="K16" s="23">
        <v>30.02</v>
      </c>
      <c r="L16" s="23">
        <v>61.02</v>
      </c>
      <c r="M16" s="23">
        <v>30.96</v>
      </c>
      <c r="N16" s="23">
        <v>30.96</v>
      </c>
      <c r="O16" s="23">
        <v>9.9</v>
      </c>
      <c r="P16" s="23">
        <f t="shared" si="0"/>
        <v>162.86000000000001</v>
      </c>
    </row>
    <row r="17" spans="1:16" ht="12.95" customHeight="1">
      <c r="A17" s="76"/>
      <c r="B17" s="77"/>
      <c r="C17" s="73"/>
      <c r="D17" s="227" t="s">
        <v>157</v>
      </c>
      <c r="E17" s="227" t="s">
        <v>158</v>
      </c>
      <c r="F17" s="228" t="s">
        <v>109</v>
      </c>
      <c r="G17" s="229">
        <v>146.44</v>
      </c>
      <c r="H17" s="55"/>
      <c r="I17" s="67"/>
      <c r="J17" s="23" t="s">
        <v>20</v>
      </c>
      <c r="K17" s="23">
        <v>9</v>
      </c>
      <c r="L17" s="23">
        <v>15</v>
      </c>
      <c r="M17" s="23">
        <v>4</v>
      </c>
      <c r="N17" s="23">
        <v>8</v>
      </c>
      <c r="O17" s="23">
        <v>3</v>
      </c>
      <c r="P17" s="23">
        <f t="shared" si="0"/>
        <v>39</v>
      </c>
    </row>
    <row r="18" spans="1:16" ht="12.95" customHeight="1">
      <c r="A18" s="76"/>
      <c r="B18" s="77"/>
      <c r="C18" s="73"/>
      <c r="D18" s="230" t="s">
        <v>167</v>
      </c>
      <c r="E18" s="230" t="s">
        <v>168</v>
      </c>
      <c r="F18" s="231" t="s">
        <v>109</v>
      </c>
      <c r="G18" s="232">
        <v>10.5</v>
      </c>
      <c r="H18" s="55"/>
      <c r="I18" s="67"/>
      <c r="J18" s="23" t="s">
        <v>21</v>
      </c>
      <c r="K18" s="23">
        <v>5</v>
      </c>
      <c r="L18" s="23">
        <v>7</v>
      </c>
      <c r="M18" s="23">
        <v>5</v>
      </c>
      <c r="N18" s="23">
        <v>5</v>
      </c>
      <c r="O18" s="23">
        <v>2</v>
      </c>
      <c r="P18" s="23">
        <f t="shared" si="0"/>
        <v>24</v>
      </c>
    </row>
    <row r="19" spans="1:16" ht="12.95" customHeight="1">
      <c r="A19" s="76"/>
      <c r="B19" s="77"/>
      <c r="C19" s="73"/>
      <c r="D19" s="233" t="s">
        <v>159</v>
      </c>
      <c r="E19" s="233" t="s">
        <v>160</v>
      </c>
      <c r="F19" s="234" t="s">
        <v>109</v>
      </c>
      <c r="G19" s="235">
        <v>1255.6400000000001</v>
      </c>
      <c r="H19" s="55"/>
      <c r="I19" s="67"/>
    </row>
    <row r="20" spans="1:16" ht="12.95" customHeight="1">
      <c r="A20" s="76"/>
      <c r="B20" s="77"/>
      <c r="C20" s="73"/>
      <c r="D20" s="236" t="s">
        <v>169</v>
      </c>
      <c r="E20" s="239" t="s">
        <v>170</v>
      </c>
      <c r="F20" s="237" t="s">
        <v>109</v>
      </c>
      <c r="G20" s="238">
        <v>1182.3699999999999</v>
      </c>
      <c r="H20" s="55"/>
      <c r="I20" s="67"/>
    </row>
    <row r="21" spans="1:16" ht="12.95" customHeight="1">
      <c r="A21" s="76"/>
      <c r="B21" s="77"/>
      <c r="C21" s="73"/>
      <c r="D21" s="240" t="s">
        <v>171</v>
      </c>
      <c r="E21" s="240" t="s">
        <v>172</v>
      </c>
      <c r="F21" s="241" t="s">
        <v>110</v>
      </c>
      <c r="G21" s="242">
        <v>3</v>
      </c>
      <c r="H21" s="172"/>
      <c r="I21" s="67"/>
    </row>
    <row r="22" spans="1:16" ht="12.95" customHeight="1">
      <c r="A22" s="76"/>
      <c r="B22" s="77"/>
      <c r="C22" s="73"/>
      <c r="D22" s="240" t="s">
        <v>173</v>
      </c>
      <c r="E22" s="240" t="s">
        <v>174</v>
      </c>
      <c r="F22" s="241" t="s">
        <v>109</v>
      </c>
      <c r="G22" s="242">
        <v>9.6430000000000007</v>
      </c>
      <c r="H22" s="55"/>
      <c r="I22" s="67"/>
    </row>
    <row r="23" spans="1:16" ht="12.95" customHeight="1">
      <c r="A23" s="76"/>
      <c r="B23" s="77"/>
      <c r="C23" s="73"/>
      <c r="D23" s="240" t="s">
        <v>175</v>
      </c>
      <c r="E23" s="243" t="s">
        <v>176</v>
      </c>
      <c r="F23" s="241" t="s">
        <v>109</v>
      </c>
      <c r="G23" s="242">
        <v>1.752</v>
      </c>
      <c r="H23" s="172"/>
      <c r="I23" s="67"/>
    </row>
    <row r="24" spans="1:16" ht="12.95" customHeight="1">
      <c r="A24" s="76"/>
      <c r="B24" s="77"/>
      <c r="C24" s="73"/>
      <c r="D24" s="244" t="s">
        <v>177</v>
      </c>
      <c r="E24" s="244" t="s">
        <v>178</v>
      </c>
      <c r="F24" s="245" t="s">
        <v>179</v>
      </c>
      <c r="G24" s="246">
        <v>2</v>
      </c>
      <c r="H24" s="172"/>
      <c r="I24" s="67"/>
    </row>
    <row r="25" spans="1:16" ht="12.95" customHeight="1">
      <c r="A25" s="76"/>
      <c r="B25" s="77"/>
      <c r="C25" s="73"/>
      <c r="D25" s="244" t="s">
        <v>180</v>
      </c>
      <c r="E25" s="244" t="s">
        <v>181</v>
      </c>
      <c r="F25" s="245" t="s">
        <v>122</v>
      </c>
      <c r="G25" s="246">
        <v>4</v>
      </c>
      <c r="H25" s="55"/>
      <c r="I25" s="67"/>
    </row>
    <row r="26" spans="1:16" ht="12.95" customHeight="1">
      <c r="A26" s="76"/>
      <c r="B26" s="77"/>
      <c r="C26" s="73"/>
      <c r="D26" s="244" t="s">
        <v>182</v>
      </c>
      <c r="E26" s="244" t="s">
        <v>183</v>
      </c>
      <c r="F26" s="245" t="s">
        <v>110</v>
      </c>
      <c r="G26" s="246">
        <v>4</v>
      </c>
      <c r="H26" s="55"/>
      <c r="I26" s="67"/>
      <c r="K26" s="23" t="s">
        <v>24</v>
      </c>
      <c r="L26" s="23" t="s">
        <v>25</v>
      </c>
    </row>
    <row r="27" spans="1:16" ht="12.95" customHeight="1">
      <c r="A27" s="76"/>
      <c r="B27" s="77"/>
      <c r="C27" s="73"/>
      <c r="D27" s="244" t="s">
        <v>184</v>
      </c>
      <c r="E27" s="244" t="s">
        <v>185</v>
      </c>
      <c r="F27" s="245" t="s">
        <v>179</v>
      </c>
      <c r="G27" s="246">
        <v>4</v>
      </c>
      <c r="H27" s="55"/>
      <c r="I27" s="67"/>
    </row>
    <row r="28" spans="1:16" ht="12.95" customHeight="1">
      <c r="A28" s="76"/>
      <c r="B28" s="77"/>
      <c r="C28" s="73"/>
      <c r="D28" s="244" t="s">
        <v>186</v>
      </c>
      <c r="E28" s="244" t="s">
        <v>187</v>
      </c>
      <c r="F28" s="245" t="s">
        <v>188</v>
      </c>
      <c r="G28" s="246">
        <v>4</v>
      </c>
      <c r="H28" s="161"/>
      <c r="I28" s="67"/>
    </row>
    <row r="29" spans="1:16" ht="12.95" customHeight="1">
      <c r="A29" s="76"/>
      <c r="B29" s="77"/>
      <c r="C29" s="73"/>
      <c r="D29" s="247" t="s">
        <v>189</v>
      </c>
      <c r="E29" s="247" t="s">
        <v>190</v>
      </c>
      <c r="F29" s="248" t="s">
        <v>108</v>
      </c>
      <c r="G29" s="249">
        <v>1.8</v>
      </c>
      <c r="H29" s="55"/>
      <c r="I29" s="67"/>
    </row>
    <row r="30" spans="1:16" ht="12.95" customHeight="1">
      <c r="A30" s="76"/>
      <c r="B30" s="77"/>
      <c r="C30" s="73"/>
      <c r="D30" s="203"/>
      <c r="E30" s="203"/>
      <c r="F30" s="204"/>
      <c r="G30" s="205"/>
      <c r="H30" s="55"/>
      <c r="I30" s="67"/>
      <c r="J30" s="23" t="s">
        <v>15</v>
      </c>
      <c r="K30" s="25">
        <v>139.77000000000001</v>
      </c>
      <c r="L30" s="25">
        <v>101.97</v>
      </c>
      <c r="M30" s="25">
        <f t="shared" ref="M30:M39" si="1">SUM(K30:L30)</f>
        <v>241.74</v>
      </c>
    </row>
    <row r="31" spans="1:16" ht="12.95" customHeight="1">
      <c r="A31" s="76"/>
      <c r="B31" s="77"/>
      <c r="C31" s="73"/>
      <c r="D31" s="203"/>
      <c r="E31" s="203"/>
      <c r="F31" s="204"/>
      <c r="G31" s="205"/>
      <c r="H31" s="55"/>
      <c r="I31" s="67"/>
      <c r="J31" s="23" t="s">
        <v>16</v>
      </c>
      <c r="K31" s="25">
        <v>63.21</v>
      </c>
      <c r="L31" s="25">
        <v>43.41</v>
      </c>
      <c r="M31" s="25">
        <f t="shared" si="1"/>
        <v>106.62</v>
      </c>
    </row>
    <row r="32" spans="1:16" ht="12.95" customHeight="1">
      <c r="A32" s="76"/>
      <c r="B32" s="77"/>
      <c r="C32" s="73"/>
      <c r="D32" s="203"/>
      <c r="E32" s="203"/>
      <c r="F32" s="204"/>
      <c r="G32" s="205"/>
      <c r="H32" s="55"/>
      <c r="I32" s="67"/>
      <c r="K32" s="25"/>
      <c r="L32" s="25"/>
      <c r="M32" s="25"/>
    </row>
    <row r="33" spans="1:13" ht="12.95" customHeight="1">
      <c r="A33" s="76"/>
      <c r="B33" s="77"/>
      <c r="C33" s="73"/>
      <c r="D33" s="203"/>
      <c r="E33" s="203"/>
      <c r="F33" s="204"/>
      <c r="G33" s="205"/>
      <c r="H33" s="55"/>
      <c r="I33" s="67"/>
      <c r="K33" s="25"/>
      <c r="L33" s="25"/>
      <c r="M33" s="25"/>
    </row>
    <row r="34" spans="1:13" ht="12.95" customHeight="1">
      <c r="A34" s="76"/>
      <c r="B34" s="77"/>
      <c r="C34" s="73"/>
      <c r="D34" s="203"/>
      <c r="E34" s="203"/>
      <c r="F34" s="204"/>
      <c r="G34" s="205"/>
      <c r="H34" s="55"/>
      <c r="I34" s="67"/>
      <c r="K34" s="25"/>
      <c r="L34" s="25"/>
      <c r="M34" s="25"/>
    </row>
    <row r="35" spans="1:13" ht="12.95" customHeight="1">
      <c r="A35" s="76"/>
      <c r="B35" s="77"/>
      <c r="C35" s="73"/>
      <c r="D35" s="203"/>
      <c r="E35" s="203"/>
      <c r="F35" s="204"/>
      <c r="G35" s="205"/>
      <c r="H35" s="55"/>
      <c r="I35" s="67"/>
      <c r="K35" s="25"/>
      <c r="L35" s="25"/>
      <c r="M35" s="25"/>
    </row>
    <row r="36" spans="1:13" ht="12.95" customHeight="1">
      <c r="A36" s="76"/>
      <c r="B36" s="77"/>
      <c r="C36" s="73"/>
      <c r="D36" s="203"/>
      <c r="E36" s="203"/>
      <c r="F36" s="204"/>
      <c r="G36" s="205"/>
      <c r="H36" s="55"/>
      <c r="I36" s="67"/>
      <c r="J36" s="23" t="s">
        <v>19</v>
      </c>
      <c r="K36" s="25">
        <v>61.02</v>
      </c>
      <c r="L36" s="25">
        <v>41.76</v>
      </c>
      <c r="M36" s="25">
        <f t="shared" si="1"/>
        <v>102.78</v>
      </c>
    </row>
    <row r="37" spans="1:13" ht="15.95" customHeight="1" thickBot="1">
      <c r="A37" s="78"/>
      <c r="B37" s="79"/>
      <c r="C37" s="80"/>
      <c r="D37" s="80"/>
      <c r="E37" s="80"/>
      <c r="F37" s="80"/>
      <c r="G37" s="80"/>
      <c r="H37" s="80"/>
      <c r="I37" s="81"/>
      <c r="J37" s="23" t="s">
        <v>21</v>
      </c>
      <c r="K37" s="25">
        <v>5</v>
      </c>
      <c r="L37" s="25">
        <v>7</v>
      </c>
      <c r="M37" s="25">
        <f t="shared" si="1"/>
        <v>12</v>
      </c>
    </row>
    <row r="38" spans="1:13" ht="30" customHeight="1">
      <c r="J38" s="23" t="s">
        <v>22</v>
      </c>
      <c r="K38" s="25">
        <v>5</v>
      </c>
      <c r="L38" s="25">
        <v>5</v>
      </c>
      <c r="M38" s="25">
        <f t="shared" si="1"/>
        <v>10</v>
      </c>
    </row>
    <row r="39" spans="1:13" ht="15.95" customHeight="1">
      <c r="J39" s="23" t="s">
        <v>23</v>
      </c>
      <c r="K39" s="25">
        <v>32</v>
      </c>
      <c r="L39" s="25">
        <v>23</v>
      </c>
      <c r="M39" s="25">
        <f t="shared" si="1"/>
        <v>55</v>
      </c>
    </row>
    <row r="40" spans="1:13" ht="15.95" customHeight="1"/>
    <row r="41" spans="1:13" ht="15.95" customHeight="1"/>
    <row r="42" spans="1:13" ht="15.95" customHeight="1"/>
    <row r="43" spans="1:13" ht="15.95" customHeight="1"/>
    <row r="44" spans="1:13" ht="15.95" customHeight="1"/>
    <row r="45" spans="1:13" ht="15.95" customHeight="1"/>
    <row r="46" spans="1:13" ht="15.95" customHeight="1"/>
    <row r="47" spans="1:13" ht="15.95" customHeight="1"/>
    <row r="48" spans="1:13" ht="15.95" customHeight="1"/>
    <row r="49" ht="15.95" customHeight="1"/>
    <row r="50" ht="15.95" customHeight="1"/>
    <row r="51" ht="15.95" customHeight="1"/>
    <row r="52" ht="15.95" customHeight="1"/>
    <row r="53" ht="15.95" customHeight="1"/>
    <row r="54" ht="15.95" customHeight="1"/>
    <row r="55" ht="15.95" customHeight="1"/>
    <row r="56" ht="15.95" customHeight="1"/>
    <row r="57" ht="15.95" customHeight="1"/>
    <row r="58" ht="15.95" customHeight="1"/>
    <row r="59" ht="15.95" customHeight="1"/>
    <row r="60" ht="15.95" customHeight="1"/>
    <row r="61" ht="15.95" customHeight="1"/>
    <row r="62" ht="15.95" customHeight="1"/>
    <row r="63" ht="15.95" customHeight="1"/>
    <row r="64" ht="15.95" customHeight="1"/>
    <row r="65" ht="15.95" customHeight="1"/>
    <row r="66" ht="15.95" customHeight="1"/>
    <row r="67" ht="15.95" customHeight="1"/>
    <row r="68" ht="15.95" customHeight="1"/>
    <row r="69" ht="15.95" customHeight="1"/>
    <row r="70" ht="15.95" customHeight="1"/>
    <row r="71" ht="15.95" customHeight="1"/>
    <row r="72" ht="15.95" customHeight="1"/>
    <row r="73" ht="15.95" customHeight="1"/>
    <row r="74" ht="15.95" customHeight="1"/>
    <row r="75" ht="15.95" customHeight="1"/>
    <row r="76" ht="15.95" customHeight="1"/>
    <row r="77" ht="17.100000000000001" customHeight="1"/>
    <row r="78" ht="17.100000000000001" customHeight="1"/>
    <row r="79" ht="17.100000000000001" customHeight="1"/>
    <row r="80" ht="17.100000000000001" customHeight="1"/>
    <row r="81" ht="17.100000000000001" customHeight="1"/>
    <row r="82" ht="17.100000000000001" customHeight="1"/>
    <row r="83" ht="17.100000000000001" customHeight="1"/>
    <row r="84" ht="17.100000000000001" customHeight="1"/>
    <row r="85" ht="17.100000000000001" customHeight="1"/>
    <row r="86" ht="17.100000000000001" customHeight="1"/>
    <row r="87" ht="17.100000000000001" customHeight="1"/>
    <row r="88" ht="17.100000000000001" customHeight="1"/>
    <row r="89" ht="17.100000000000001" customHeight="1"/>
    <row r="90" ht="17.100000000000001" customHeight="1"/>
    <row r="91" ht="17.100000000000001" customHeight="1"/>
    <row r="92" ht="17.100000000000001" customHeight="1"/>
    <row r="93" ht="17.100000000000001" customHeight="1"/>
    <row r="94" ht="17.100000000000001" customHeight="1"/>
    <row r="95" ht="17.100000000000001" customHeight="1"/>
    <row r="96" ht="17.100000000000001" customHeight="1"/>
    <row r="97" ht="17.100000000000001" customHeight="1"/>
    <row r="98" ht="17.100000000000001" customHeight="1"/>
    <row r="99" ht="17.100000000000001" customHeight="1"/>
    <row r="100" ht="17.100000000000001" customHeight="1"/>
    <row r="101" ht="17.100000000000001" customHeight="1"/>
    <row r="102" ht="17.100000000000001" customHeight="1"/>
    <row r="103" ht="17.100000000000001" customHeight="1"/>
    <row r="104" ht="17.100000000000001" customHeight="1"/>
    <row r="105" ht="17.100000000000001" customHeight="1"/>
    <row r="106" ht="17.100000000000001" customHeight="1"/>
    <row r="107" ht="17.100000000000001" customHeight="1"/>
    <row r="108" ht="17.100000000000001" customHeight="1"/>
    <row r="109" ht="17.100000000000001" customHeight="1"/>
    <row r="110" ht="17.100000000000001" customHeight="1"/>
    <row r="111" ht="17.100000000000001" customHeight="1"/>
    <row r="112" ht="17.100000000000001" customHeight="1"/>
    <row r="113" ht="17.100000000000001" customHeight="1"/>
    <row r="114" ht="17.100000000000001" customHeight="1"/>
    <row r="115" ht="17.100000000000001" customHeight="1"/>
    <row r="116" ht="17.100000000000001" customHeight="1"/>
    <row r="117" ht="17.100000000000001" customHeight="1"/>
    <row r="118" ht="17.100000000000001" customHeight="1"/>
    <row r="119" ht="17.100000000000001" customHeight="1"/>
    <row r="120" ht="17.100000000000001" customHeight="1"/>
    <row r="121" ht="17.100000000000001" customHeight="1"/>
    <row r="122" ht="17.100000000000001" customHeight="1"/>
    <row r="123" ht="17.100000000000001" customHeight="1"/>
    <row r="124" ht="17.100000000000001" customHeight="1"/>
    <row r="125" ht="17.100000000000001" customHeight="1"/>
    <row r="126" ht="17.100000000000001" customHeight="1"/>
    <row r="127" ht="17.100000000000001" customHeight="1"/>
    <row r="128" ht="17.100000000000001" customHeight="1"/>
    <row r="129" ht="17.100000000000001" customHeight="1"/>
    <row r="130" ht="17.100000000000001" customHeight="1"/>
    <row r="131" ht="17.100000000000001" customHeight="1"/>
    <row r="132" ht="17.100000000000001" customHeight="1"/>
    <row r="133" ht="17.100000000000001" customHeight="1"/>
    <row r="134" ht="17.100000000000001" customHeight="1"/>
    <row r="135" ht="17.100000000000001" customHeight="1"/>
    <row r="136" ht="17.100000000000001" customHeight="1"/>
    <row r="137" ht="17.100000000000001" customHeight="1"/>
    <row r="138" ht="17.100000000000001" customHeight="1"/>
    <row r="139" ht="17.100000000000001" customHeight="1"/>
    <row r="140" ht="17.100000000000001" customHeight="1"/>
    <row r="141" ht="17.100000000000001" customHeight="1"/>
    <row r="142" ht="17.100000000000001" customHeight="1"/>
    <row r="143" ht="17.100000000000001" customHeight="1"/>
    <row r="144" ht="17.100000000000001" customHeight="1"/>
    <row r="145" ht="17.100000000000001" customHeight="1"/>
    <row r="146" ht="17.100000000000001" customHeight="1"/>
    <row r="147" ht="17.100000000000001" customHeight="1"/>
    <row r="148" ht="17.100000000000001" customHeight="1"/>
    <row r="149" ht="17.100000000000001" customHeight="1"/>
    <row r="150" ht="17.100000000000001" customHeight="1"/>
    <row r="151" ht="17.100000000000001" customHeight="1"/>
  </sheetData>
  <mergeCells count="2">
    <mergeCell ref="A3:B3"/>
    <mergeCell ref="A10:B10"/>
  </mergeCells>
  <phoneticPr fontId="20" type="noConversion"/>
  <pageMargins left="1.1811023622047245" right="0.78740157480314965" top="0.78740157480314965" bottom="0.78740157480314965" header="0.39370078740157483" footer="0.39370078740157483"/>
  <pageSetup paperSize="9" scale="90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dimension ref="A1:Q73"/>
  <sheetViews>
    <sheetView tabSelected="1" zoomScaleSheetLayoutView="100" workbookViewId="0">
      <selection activeCell="H25" sqref="H25"/>
    </sheetView>
  </sheetViews>
  <sheetFormatPr defaultRowHeight="13.5"/>
  <cols>
    <col min="1" max="1" width="5.77734375" style="10" customWidth="1"/>
    <col min="2" max="17" width="6.77734375" style="10" customWidth="1"/>
    <col min="18" max="16384" width="8.88671875" style="10"/>
  </cols>
  <sheetData>
    <row r="1" spans="1:17" s="6" customFormat="1" ht="30" customHeight="1">
      <c r="A1" s="111" t="s">
        <v>34</v>
      </c>
      <c r="B1" s="4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</row>
    <row r="2" spans="1:17" ht="15.95" customHeight="1" thickBot="1">
      <c r="A2" s="7"/>
      <c r="B2" s="8"/>
      <c r="C2" s="7"/>
      <c r="D2" s="7"/>
      <c r="E2" s="7"/>
      <c r="F2" s="7"/>
      <c r="G2" s="7"/>
      <c r="H2" s="9"/>
      <c r="I2" s="7"/>
      <c r="J2" s="7"/>
      <c r="K2" s="7"/>
      <c r="L2" s="7"/>
      <c r="M2" s="7"/>
      <c r="N2" s="7"/>
      <c r="O2" s="7"/>
      <c r="P2" s="7"/>
      <c r="Q2" s="7"/>
    </row>
    <row r="3" spans="1:17" s="119" customFormat="1" ht="15.95" customHeight="1">
      <c r="A3" s="114"/>
      <c r="B3" s="115"/>
      <c r="C3" s="116"/>
      <c r="D3" s="117"/>
      <c r="E3" s="117"/>
      <c r="F3" s="117"/>
      <c r="G3" s="117"/>
      <c r="H3" s="117"/>
      <c r="I3" s="117"/>
      <c r="J3" s="117"/>
      <c r="K3" s="117"/>
      <c r="L3" s="117"/>
      <c r="M3" s="117"/>
      <c r="N3" s="117"/>
      <c r="O3" s="117"/>
      <c r="P3" s="117"/>
      <c r="Q3" s="118"/>
    </row>
    <row r="4" spans="1:17" s="119" customFormat="1" ht="15.95" customHeight="1">
      <c r="A4" s="120"/>
      <c r="B4" s="134"/>
      <c r="C4" s="346" t="s">
        <v>270</v>
      </c>
      <c r="D4" s="90"/>
      <c r="E4" s="134"/>
      <c r="F4" s="134"/>
      <c r="G4" s="134"/>
      <c r="H4" s="134"/>
      <c r="I4" s="134"/>
      <c r="J4" s="346" t="s">
        <v>271</v>
      </c>
      <c r="K4" s="121"/>
      <c r="L4" s="121"/>
      <c r="M4" s="121"/>
      <c r="N4" s="121"/>
      <c r="O4" s="121"/>
      <c r="P4" s="121"/>
      <c r="Q4" s="122"/>
    </row>
    <row r="5" spans="1:17" s="123" customFormat="1" ht="15.95" customHeight="1">
      <c r="A5" s="84"/>
      <c r="B5" s="86"/>
      <c r="C5" s="134"/>
      <c r="D5" s="90"/>
      <c r="E5" s="134"/>
      <c r="F5" s="134"/>
      <c r="G5" s="134"/>
      <c r="H5" s="134"/>
      <c r="I5" s="134"/>
      <c r="J5" s="86"/>
      <c r="K5" s="86"/>
      <c r="L5" s="86"/>
      <c r="M5" s="86"/>
      <c r="N5" s="86"/>
      <c r="O5" s="86"/>
      <c r="P5" s="86"/>
      <c r="Q5" s="87"/>
    </row>
    <row r="6" spans="1:17" s="123" customFormat="1" ht="15.95" customHeight="1">
      <c r="A6" s="84"/>
      <c r="B6" s="90"/>
      <c r="C6" s="90"/>
      <c r="D6" s="90"/>
      <c r="E6" s="134"/>
      <c r="F6" s="134"/>
      <c r="G6" s="134"/>
      <c r="H6" s="134"/>
      <c r="I6" s="134"/>
      <c r="J6" s="86"/>
      <c r="K6" s="86"/>
      <c r="L6" s="86"/>
      <c r="M6" s="86"/>
      <c r="N6" s="86"/>
      <c r="O6" s="86"/>
      <c r="P6" s="86"/>
      <c r="Q6" s="87"/>
    </row>
    <row r="7" spans="1:17" s="123" customFormat="1" ht="15.95" customHeight="1">
      <c r="A7" s="84"/>
      <c r="B7" s="90"/>
      <c r="C7" s="90"/>
      <c r="D7" s="90"/>
      <c r="E7" s="134"/>
      <c r="F7" s="134"/>
      <c r="G7" s="134"/>
      <c r="H7" s="134"/>
      <c r="I7" s="134"/>
      <c r="J7" s="86"/>
      <c r="K7" s="86"/>
      <c r="L7" s="86"/>
      <c r="M7" s="86"/>
      <c r="N7" s="86"/>
      <c r="O7" s="86"/>
      <c r="P7" s="86"/>
      <c r="Q7" s="87"/>
    </row>
    <row r="8" spans="1:17" s="123" customFormat="1" ht="15.95" customHeight="1">
      <c r="A8" s="84"/>
      <c r="B8" s="86"/>
      <c r="C8" s="134"/>
      <c r="D8" s="89"/>
      <c r="E8" s="134"/>
      <c r="F8" s="134"/>
      <c r="G8" s="134"/>
      <c r="H8" s="134"/>
      <c r="I8" s="134"/>
      <c r="J8" s="86"/>
      <c r="K8" s="86"/>
      <c r="L8" s="86"/>
      <c r="M8" s="86"/>
      <c r="N8" s="86"/>
      <c r="O8" s="86"/>
      <c r="P8" s="86"/>
      <c r="Q8" s="87"/>
    </row>
    <row r="9" spans="1:17" s="123" customFormat="1" ht="15.95" customHeight="1">
      <c r="A9" s="84"/>
      <c r="B9" s="90"/>
      <c r="C9" s="90"/>
      <c r="D9" s="89"/>
      <c r="E9" s="134"/>
      <c r="F9" s="89"/>
      <c r="G9" s="89"/>
      <c r="H9" s="89"/>
      <c r="I9" s="89"/>
      <c r="J9" s="89"/>
      <c r="K9" s="89"/>
      <c r="L9" s="89"/>
      <c r="M9" s="89"/>
      <c r="N9" s="89"/>
      <c r="O9" s="89"/>
      <c r="P9" s="89"/>
      <c r="Q9" s="92"/>
    </row>
    <row r="10" spans="1:17" s="123" customFormat="1" ht="15.95" customHeight="1">
      <c r="A10" s="84"/>
      <c r="B10" s="90"/>
      <c r="C10" s="90"/>
      <c r="D10" s="89"/>
      <c r="E10" s="134"/>
      <c r="F10" s="134"/>
      <c r="G10" s="134"/>
      <c r="H10" s="134"/>
      <c r="I10" s="134"/>
      <c r="J10" s="86"/>
      <c r="K10" s="86"/>
      <c r="L10" s="86"/>
      <c r="M10" s="86"/>
      <c r="N10" s="86"/>
      <c r="O10" s="86"/>
      <c r="P10" s="86"/>
      <c r="Q10" s="87"/>
    </row>
    <row r="11" spans="1:17" s="123" customFormat="1" ht="15.95" customHeight="1">
      <c r="A11" s="84"/>
      <c r="B11" s="90"/>
      <c r="C11" s="90"/>
      <c r="D11" s="89"/>
      <c r="E11" s="134"/>
      <c r="F11" s="134"/>
      <c r="G11" s="134"/>
      <c r="H11" s="134"/>
      <c r="I11" s="134"/>
      <c r="J11" s="86"/>
      <c r="K11" s="86"/>
      <c r="L11" s="86"/>
      <c r="M11" s="86"/>
      <c r="N11" s="86"/>
      <c r="O11" s="86"/>
      <c r="P11" s="86"/>
      <c r="Q11" s="87"/>
    </row>
    <row r="12" spans="1:17" s="123" customFormat="1" ht="15.95" customHeight="1">
      <c r="A12" s="84"/>
      <c r="B12" s="90"/>
      <c r="C12" s="90"/>
      <c r="D12" s="89"/>
      <c r="E12" s="134"/>
      <c r="F12" s="89"/>
      <c r="G12" s="89"/>
      <c r="H12" s="89"/>
      <c r="I12" s="89"/>
      <c r="J12" s="89"/>
      <c r="K12" s="89"/>
      <c r="L12" s="89"/>
      <c r="M12" s="89"/>
      <c r="N12" s="89"/>
      <c r="O12" s="89"/>
      <c r="P12" s="89"/>
      <c r="Q12" s="92"/>
    </row>
    <row r="13" spans="1:17" s="123" customFormat="1" ht="15.95" customHeight="1">
      <c r="A13" s="84"/>
      <c r="B13" s="90"/>
      <c r="C13" s="90"/>
      <c r="D13" s="89"/>
      <c r="E13" s="134"/>
      <c r="F13" s="89"/>
      <c r="G13" s="89"/>
      <c r="H13" s="89"/>
      <c r="I13" s="89"/>
      <c r="J13" s="89"/>
      <c r="K13" s="89"/>
      <c r="L13" s="89"/>
      <c r="M13" s="89"/>
      <c r="N13" s="89"/>
      <c r="O13" s="89"/>
      <c r="P13" s="89"/>
      <c r="Q13" s="92"/>
    </row>
    <row r="14" spans="1:17" s="123" customFormat="1" ht="15.95" customHeight="1">
      <c r="A14" s="84"/>
      <c r="B14" s="90"/>
      <c r="C14" s="90"/>
      <c r="D14" s="89"/>
      <c r="E14" s="134"/>
      <c r="F14" s="134"/>
      <c r="G14" s="134"/>
      <c r="H14" s="134"/>
      <c r="I14" s="134"/>
      <c r="J14" s="86"/>
      <c r="K14" s="86"/>
      <c r="L14" s="86"/>
      <c r="M14" s="86"/>
      <c r="N14" s="86"/>
      <c r="O14" s="86"/>
      <c r="P14" s="86"/>
      <c r="Q14" s="87"/>
    </row>
    <row r="15" spans="1:17" s="123" customFormat="1" ht="15.95" customHeight="1">
      <c r="A15" s="84"/>
      <c r="B15" s="90"/>
      <c r="C15" s="90"/>
      <c r="D15" s="89"/>
      <c r="E15" s="124"/>
      <c r="F15" s="89"/>
      <c r="G15" s="89"/>
      <c r="H15" s="89"/>
      <c r="I15" s="85"/>
      <c r="J15" s="91"/>
      <c r="K15" s="91"/>
      <c r="L15" s="91"/>
      <c r="M15" s="91"/>
      <c r="N15" s="91"/>
      <c r="O15" s="91"/>
      <c r="P15" s="91"/>
      <c r="Q15" s="92"/>
    </row>
    <row r="16" spans="1:17" s="123" customFormat="1" ht="15.95" customHeight="1">
      <c r="A16" s="84"/>
      <c r="B16" s="90"/>
      <c r="C16" s="90"/>
      <c r="D16" s="89"/>
      <c r="E16" s="124"/>
      <c r="F16" s="89"/>
      <c r="G16" s="89"/>
      <c r="H16" s="89"/>
      <c r="I16" s="85"/>
      <c r="J16" s="91"/>
      <c r="K16" s="91"/>
      <c r="L16" s="91"/>
      <c r="M16" s="91"/>
      <c r="N16" s="91"/>
      <c r="O16" s="91"/>
      <c r="P16" s="91"/>
      <c r="Q16" s="92"/>
    </row>
    <row r="17" spans="1:17" s="123" customFormat="1" ht="15.95" customHeight="1">
      <c r="A17" s="84"/>
      <c r="B17" s="90"/>
      <c r="C17" s="90"/>
      <c r="D17" s="89"/>
      <c r="E17" s="124"/>
      <c r="F17" s="89"/>
      <c r="G17" s="89"/>
      <c r="H17" s="89"/>
      <c r="I17" s="85"/>
      <c r="J17" s="91"/>
      <c r="K17" s="91"/>
      <c r="L17" s="91"/>
      <c r="M17" s="91"/>
      <c r="N17" s="91"/>
      <c r="O17" s="91"/>
      <c r="P17" s="91"/>
      <c r="Q17" s="92"/>
    </row>
    <row r="18" spans="1:17" s="123" customFormat="1" ht="15.95" customHeight="1">
      <c r="A18" s="84"/>
      <c r="B18" s="86"/>
      <c r="C18" s="209" t="s">
        <v>140</v>
      </c>
      <c r="D18" s="89"/>
      <c r="E18" s="124"/>
      <c r="F18" s="89"/>
      <c r="G18" s="89"/>
      <c r="H18" s="134"/>
      <c r="I18" s="85"/>
      <c r="J18" s="209" t="s">
        <v>139</v>
      </c>
      <c r="K18" s="91"/>
      <c r="L18" s="91"/>
      <c r="M18" s="86"/>
      <c r="N18" s="91"/>
      <c r="O18" s="91"/>
      <c r="P18" s="91"/>
      <c r="Q18" s="92"/>
    </row>
    <row r="19" spans="1:17" s="123" customFormat="1" ht="15.95" customHeight="1">
      <c r="A19" s="84"/>
      <c r="B19" s="86"/>
      <c r="C19" s="134"/>
      <c r="D19" s="89"/>
      <c r="E19" s="134"/>
      <c r="F19" s="89"/>
      <c r="G19" s="89"/>
      <c r="H19" s="89"/>
      <c r="I19" s="89"/>
      <c r="J19" s="89"/>
      <c r="K19" s="89"/>
      <c r="L19" s="89"/>
      <c r="M19" s="89"/>
      <c r="N19" s="89"/>
      <c r="O19" s="89"/>
      <c r="P19" s="89"/>
      <c r="Q19" s="92"/>
    </row>
    <row r="20" spans="1:17" s="123" customFormat="1" ht="15.95" customHeight="1">
      <c r="A20" s="84"/>
      <c r="B20" s="90"/>
      <c r="C20" s="90"/>
      <c r="D20" s="89"/>
      <c r="E20" s="134"/>
      <c r="F20" s="89"/>
      <c r="G20" s="89"/>
      <c r="H20" s="89"/>
      <c r="I20" s="89"/>
      <c r="J20" s="89"/>
      <c r="K20" s="89"/>
      <c r="L20" s="89"/>
      <c r="M20" s="89"/>
      <c r="N20" s="89"/>
      <c r="O20" s="89"/>
      <c r="P20" s="89"/>
      <c r="Q20" s="92"/>
    </row>
    <row r="21" spans="1:17" s="123" customFormat="1" ht="15.95" customHeight="1">
      <c r="A21" s="84"/>
      <c r="B21" s="90"/>
      <c r="C21" s="90"/>
      <c r="D21" s="89"/>
      <c r="E21" s="89"/>
      <c r="F21" s="89"/>
      <c r="G21" s="89"/>
      <c r="H21" s="89"/>
      <c r="I21" s="89"/>
      <c r="J21" s="89"/>
      <c r="K21" s="89"/>
      <c r="L21" s="89"/>
      <c r="M21" s="89"/>
      <c r="N21" s="89"/>
      <c r="O21" s="89"/>
      <c r="P21" s="89"/>
      <c r="Q21" s="92"/>
    </row>
    <row r="22" spans="1:17" s="123" customFormat="1" ht="15.95" customHeight="1">
      <c r="A22" s="84"/>
      <c r="B22" s="86"/>
      <c r="C22" s="134"/>
      <c r="D22" s="89"/>
      <c r="E22" s="89"/>
      <c r="F22" s="89"/>
      <c r="G22" s="89"/>
      <c r="H22" s="134"/>
      <c r="I22" s="89"/>
      <c r="J22" s="89"/>
      <c r="K22" s="89"/>
      <c r="L22" s="89"/>
      <c r="M22" s="89"/>
      <c r="N22" s="89"/>
      <c r="O22" s="89"/>
      <c r="P22" s="89"/>
      <c r="Q22" s="92"/>
    </row>
    <row r="23" spans="1:17" s="123" customFormat="1" ht="15.95" customHeight="1">
      <c r="A23" s="84"/>
      <c r="B23" s="90"/>
      <c r="C23" s="90"/>
      <c r="D23" s="89"/>
      <c r="E23" s="89"/>
      <c r="F23" s="89"/>
      <c r="G23" s="89"/>
      <c r="H23" s="134"/>
      <c r="I23" s="89"/>
      <c r="J23" s="89"/>
      <c r="K23" s="89"/>
      <c r="L23" s="89"/>
      <c r="M23" s="89"/>
      <c r="N23" s="89"/>
      <c r="O23" s="89"/>
      <c r="P23" s="89"/>
      <c r="Q23" s="92"/>
    </row>
    <row r="24" spans="1:17" s="123" customFormat="1" ht="15.95" customHeight="1">
      <c r="A24" s="84"/>
      <c r="B24" s="90"/>
      <c r="C24" s="90"/>
      <c r="D24" s="89"/>
      <c r="E24" s="89"/>
      <c r="F24" s="89"/>
      <c r="G24" s="89"/>
      <c r="H24" s="89"/>
      <c r="I24" s="89"/>
      <c r="J24" s="97"/>
      <c r="K24" s="97"/>
      <c r="L24" s="97"/>
      <c r="M24" s="97"/>
      <c r="N24" s="97"/>
      <c r="O24" s="97"/>
      <c r="P24" s="97"/>
      <c r="Q24" s="92"/>
    </row>
    <row r="25" spans="1:17" s="123" customFormat="1" ht="15.95" customHeight="1">
      <c r="A25" s="84"/>
      <c r="B25" s="90"/>
      <c r="C25" s="90"/>
      <c r="D25" s="89"/>
      <c r="E25" s="89"/>
      <c r="F25" s="89"/>
      <c r="G25" s="89"/>
      <c r="H25" s="89"/>
      <c r="I25" s="89"/>
      <c r="J25" s="97"/>
      <c r="K25" s="97"/>
      <c r="L25" s="97"/>
      <c r="M25" s="97"/>
      <c r="N25" s="97"/>
      <c r="O25" s="97"/>
      <c r="P25" s="97"/>
      <c r="Q25" s="92"/>
    </row>
    <row r="26" spans="1:17" s="123" customFormat="1" ht="15.95" customHeight="1">
      <c r="A26" s="84"/>
      <c r="B26" s="90"/>
      <c r="C26" s="90"/>
      <c r="D26" s="89"/>
      <c r="E26" s="89"/>
      <c r="F26" s="89"/>
      <c r="G26" s="89"/>
      <c r="H26" s="89"/>
      <c r="I26" s="89"/>
      <c r="J26" s="97"/>
      <c r="K26" s="97"/>
      <c r="L26" s="97"/>
      <c r="M26" s="97"/>
      <c r="N26" s="97"/>
      <c r="O26" s="97"/>
      <c r="P26" s="97"/>
      <c r="Q26" s="92"/>
    </row>
    <row r="27" spans="1:17" s="123" customFormat="1" ht="15.95" customHeight="1">
      <c r="A27" s="84"/>
      <c r="B27" s="90"/>
      <c r="C27" s="90"/>
      <c r="D27" s="89"/>
      <c r="E27" s="89"/>
      <c r="F27" s="89"/>
      <c r="G27" s="89"/>
      <c r="H27" s="89"/>
      <c r="I27" s="89"/>
      <c r="J27" s="97"/>
      <c r="K27" s="97"/>
      <c r="L27" s="97"/>
      <c r="M27" s="97"/>
      <c r="N27" s="97"/>
      <c r="O27" s="97"/>
      <c r="P27" s="97"/>
      <c r="Q27" s="92"/>
    </row>
    <row r="28" spans="1:17" s="123" customFormat="1" ht="15.95" customHeight="1">
      <c r="A28" s="84"/>
      <c r="B28" s="90"/>
      <c r="C28" s="90"/>
      <c r="D28" s="89"/>
      <c r="E28" s="89"/>
      <c r="F28" s="89"/>
      <c r="G28" s="89"/>
      <c r="H28" s="89"/>
      <c r="I28" s="89"/>
      <c r="J28" s="97"/>
      <c r="K28" s="97"/>
      <c r="L28" s="97"/>
      <c r="M28" s="97"/>
      <c r="N28" s="97"/>
      <c r="O28" s="97"/>
      <c r="P28" s="97"/>
      <c r="Q28" s="92"/>
    </row>
    <row r="29" spans="1:17" s="123" customFormat="1" ht="15.95" customHeight="1">
      <c r="A29" s="84"/>
      <c r="B29" s="90"/>
      <c r="C29" s="90"/>
      <c r="D29" s="89"/>
      <c r="E29" s="89"/>
      <c r="F29" s="89"/>
      <c r="G29" s="89"/>
      <c r="H29" s="89"/>
      <c r="I29" s="89"/>
      <c r="J29" s="97"/>
      <c r="K29" s="97"/>
      <c r="L29" s="97"/>
      <c r="M29" s="97"/>
      <c r="N29" s="97"/>
      <c r="O29" s="97"/>
      <c r="P29" s="97"/>
      <c r="Q29" s="92"/>
    </row>
    <row r="30" spans="1:17" s="123" customFormat="1" ht="15.95" customHeight="1">
      <c r="A30" s="84"/>
      <c r="B30" s="90"/>
      <c r="C30" s="90"/>
      <c r="D30" s="89"/>
      <c r="E30" s="89"/>
      <c r="F30" s="89"/>
      <c r="G30" s="89"/>
      <c r="H30" s="89"/>
      <c r="I30" s="89"/>
      <c r="J30" s="97"/>
      <c r="K30" s="97"/>
      <c r="L30" s="97"/>
      <c r="M30" s="97"/>
      <c r="N30" s="97"/>
      <c r="O30" s="97"/>
      <c r="P30" s="97"/>
      <c r="Q30" s="92"/>
    </row>
    <row r="31" spans="1:17" s="123" customFormat="1" ht="15.95" customHeight="1">
      <c r="A31" s="84"/>
      <c r="B31" s="90"/>
      <c r="C31" s="90"/>
      <c r="D31" s="89"/>
      <c r="E31" s="89"/>
      <c r="F31" s="89"/>
      <c r="G31" s="89"/>
      <c r="H31" s="89"/>
      <c r="I31" s="89"/>
      <c r="J31" s="97"/>
      <c r="K31" s="97"/>
      <c r="L31" s="97"/>
      <c r="M31" s="97"/>
      <c r="N31" s="97"/>
      <c r="O31" s="97"/>
      <c r="P31" s="97"/>
      <c r="Q31" s="92"/>
    </row>
    <row r="32" spans="1:17" s="123" customFormat="1" ht="15.95" customHeight="1" thickBot="1">
      <c r="A32" s="100"/>
      <c r="B32" s="125"/>
      <c r="C32" s="103"/>
      <c r="D32" s="103"/>
      <c r="E32" s="103"/>
      <c r="F32" s="103"/>
      <c r="G32" s="103"/>
      <c r="H32" s="103"/>
      <c r="I32" s="103"/>
      <c r="J32" s="103"/>
      <c r="K32" s="103"/>
      <c r="L32" s="103"/>
      <c r="M32" s="103"/>
      <c r="N32" s="103"/>
      <c r="O32" s="103"/>
      <c r="P32" s="103"/>
      <c r="Q32" s="105"/>
    </row>
    <row r="33" spans="1:17" s="123" customFormat="1" ht="15.95" hidden="1" customHeight="1">
      <c r="A33" s="126"/>
      <c r="B33" s="127"/>
      <c r="C33" s="127"/>
      <c r="D33" s="128"/>
      <c r="E33" s="128"/>
      <c r="F33" s="128"/>
      <c r="G33" s="128"/>
      <c r="H33" s="128"/>
      <c r="I33" s="128"/>
      <c r="J33" s="128"/>
      <c r="K33" s="128"/>
      <c r="L33" s="128"/>
      <c r="M33" s="128"/>
      <c r="N33" s="128"/>
      <c r="O33" s="128"/>
      <c r="P33" s="128"/>
      <c r="Q33" s="129"/>
    </row>
    <row r="34" spans="1:17" s="123" customFormat="1" ht="15.95" hidden="1" customHeight="1">
      <c r="A34" s="84"/>
      <c r="B34" s="90"/>
      <c r="C34" s="90"/>
      <c r="D34" s="86"/>
      <c r="E34" s="86"/>
      <c r="F34" s="86"/>
      <c r="G34" s="86"/>
      <c r="H34" s="86"/>
      <c r="I34" s="86"/>
      <c r="J34" s="86"/>
      <c r="K34" s="86"/>
      <c r="L34" s="86"/>
      <c r="M34" s="86"/>
      <c r="N34" s="86"/>
      <c r="O34" s="86"/>
      <c r="P34" s="86"/>
      <c r="Q34" s="87"/>
    </row>
    <row r="35" spans="1:17" s="123" customFormat="1" ht="15.95" hidden="1" customHeight="1">
      <c r="A35" s="84"/>
      <c r="B35" s="86" t="s">
        <v>69</v>
      </c>
      <c r="C35" s="90"/>
      <c r="D35" s="86"/>
      <c r="E35" s="86"/>
      <c r="F35" s="86"/>
      <c r="G35" s="86" t="s">
        <v>68</v>
      </c>
      <c r="H35" s="86"/>
      <c r="I35" s="86"/>
      <c r="J35" s="86"/>
      <c r="K35" s="86"/>
      <c r="L35" s="86" t="s">
        <v>67</v>
      </c>
      <c r="M35" s="86"/>
      <c r="N35" s="86"/>
      <c r="O35" s="86"/>
      <c r="P35" s="86"/>
      <c r="Q35" s="87"/>
    </row>
    <row r="36" spans="1:17" s="123" customFormat="1" ht="15.95" hidden="1" customHeight="1">
      <c r="A36" s="84"/>
      <c r="B36" s="90"/>
      <c r="C36" s="90"/>
      <c r="D36" s="86"/>
      <c r="E36" s="86"/>
      <c r="F36" s="86"/>
      <c r="G36" s="86"/>
      <c r="H36" s="86"/>
      <c r="I36" s="86"/>
      <c r="J36" s="86"/>
      <c r="K36" s="86"/>
      <c r="L36" s="86"/>
      <c r="M36" s="86"/>
      <c r="N36" s="86"/>
      <c r="O36" s="86"/>
      <c r="P36" s="86"/>
      <c r="Q36" s="87"/>
    </row>
    <row r="37" spans="1:17" s="123" customFormat="1" ht="15.95" hidden="1" customHeight="1">
      <c r="A37" s="84"/>
      <c r="B37" s="90"/>
      <c r="C37" s="90"/>
      <c r="D37" s="86"/>
      <c r="E37" s="86"/>
      <c r="F37" s="86"/>
      <c r="G37" s="86"/>
      <c r="H37" s="86"/>
      <c r="I37" s="86"/>
      <c r="J37" s="86"/>
      <c r="K37" s="86"/>
      <c r="L37" s="86"/>
      <c r="M37" s="86"/>
      <c r="N37" s="86"/>
      <c r="O37" s="86"/>
      <c r="P37" s="86"/>
      <c r="Q37" s="87"/>
    </row>
    <row r="38" spans="1:17" s="123" customFormat="1" ht="15.95" hidden="1" customHeight="1">
      <c r="A38" s="84"/>
      <c r="B38" s="86"/>
      <c r="C38" s="89"/>
      <c r="D38" s="86"/>
      <c r="E38" s="86"/>
      <c r="F38" s="86"/>
      <c r="G38" s="86"/>
      <c r="H38" s="86"/>
      <c r="I38" s="86"/>
      <c r="J38" s="86"/>
      <c r="K38" s="86"/>
      <c r="L38" s="86"/>
      <c r="M38" s="86"/>
      <c r="N38" s="86"/>
      <c r="O38" s="86"/>
      <c r="P38" s="86"/>
      <c r="Q38" s="87"/>
    </row>
    <row r="39" spans="1:17" s="123" customFormat="1" ht="15.95" hidden="1" customHeight="1">
      <c r="A39" s="84"/>
      <c r="B39" s="90"/>
      <c r="C39" s="89"/>
      <c r="D39" s="86"/>
      <c r="E39" s="89"/>
      <c r="F39" s="89"/>
      <c r="G39" s="89"/>
      <c r="H39" s="89"/>
      <c r="I39" s="89"/>
      <c r="J39" s="89"/>
      <c r="K39" s="89"/>
      <c r="L39" s="89"/>
      <c r="M39" s="89"/>
      <c r="N39" s="89"/>
      <c r="O39" s="89"/>
      <c r="P39" s="89"/>
      <c r="Q39" s="92"/>
    </row>
    <row r="40" spans="1:17" s="123" customFormat="1" ht="15.95" hidden="1" customHeight="1">
      <c r="A40" s="84"/>
      <c r="B40" s="90"/>
      <c r="C40" s="89"/>
      <c r="D40" s="86"/>
      <c r="E40" s="86"/>
      <c r="F40" s="86"/>
      <c r="G40" s="86"/>
      <c r="H40" s="86"/>
      <c r="I40" s="86"/>
      <c r="J40" s="86"/>
      <c r="K40" s="86"/>
      <c r="L40" s="86"/>
      <c r="M40" s="86"/>
      <c r="N40" s="86"/>
      <c r="O40" s="86"/>
      <c r="P40" s="86"/>
      <c r="Q40" s="87"/>
    </row>
    <row r="41" spans="1:17" s="123" customFormat="1" ht="15.95" hidden="1" customHeight="1">
      <c r="A41" s="84"/>
      <c r="B41" s="90"/>
      <c r="C41" s="89"/>
      <c r="D41" s="86"/>
      <c r="E41" s="86"/>
      <c r="F41" s="86"/>
      <c r="G41" s="86"/>
      <c r="H41" s="86"/>
      <c r="I41" s="86"/>
      <c r="J41" s="86"/>
      <c r="K41" s="86"/>
      <c r="L41" s="86"/>
      <c r="M41" s="86"/>
      <c r="N41" s="86"/>
      <c r="O41" s="86"/>
      <c r="P41" s="86"/>
      <c r="Q41" s="87"/>
    </row>
    <row r="42" spans="1:17" s="123" customFormat="1" ht="15.95" hidden="1" customHeight="1">
      <c r="A42" s="84"/>
      <c r="B42" s="90"/>
      <c r="C42" s="89"/>
      <c r="D42" s="86"/>
      <c r="E42" s="89"/>
      <c r="F42" s="89"/>
      <c r="G42" s="89"/>
      <c r="H42" s="89"/>
      <c r="I42" s="89"/>
      <c r="J42" s="89"/>
      <c r="K42" s="89"/>
      <c r="L42" s="89"/>
      <c r="M42" s="89"/>
      <c r="N42" s="89"/>
      <c r="O42" s="89"/>
      <c r="P42" s="89"/>
      <c r="Q42" s="92"/>
    </row>
    <row r="43" spans="1:17" s="123" customFormat="1" ht="15.95" hidden="1" customHeight="1">
      <c r="A43" s="84"/>
      <c r="B43" s="90"/>
      <c r="C43" s="89"/>
      <c r="D43" s="86"/>
      <c r="E43" s="89"/>
      <c r="F43" s="89"/>
      <c r="G43" s="89"/>
      <c r="H43" s="89"/>
      <c r="I43" s="89"/>
      <c r="J43" s="89"/>
      <c r="K43" s="89"/>
      <c r="L43" s="89"/>
      <c r="M43" s="89"/>
      <c r="N43" s="89"/>
      <c r="O43" s="89"/>
      <c r="P43" s="89"/>
      <c r="Q43" s="92"/>
    </row>
    <row r="44" spans="1:17" s="123" customFormat="1" ht="15.95" hidden="1" customHeight="1">
      <c r="A44" s="84"/>
      <c r="B44" s="90"/>
      <c r="C44" s="89"/>
      <c r="D44" s="86"/>
      <c r="E44" s="86"/>
      <c r="F44" s="86"/>
      <c r="G44" s="86"/>
      <c r="H44" s="86"/>
      <c r="I44" s="86"/>
      <c r="J44" s="86"/>
      <c r="K44" s="86"/>
      <c r="L44" s="86"/>
      <c r="M44" s="86"/>
      <c r="N44" s="86"/>
      <c r="O44" s="86"/>
      <c r="P44" s="86"/>
      <c r="Q44" s="87"/>
    </row>
    <row r="45" spans="1:17" s="123" customFormat="1" ht="15.95" hidden="1" customHeight="1">
      <c r="A45" s="84"/>
      <c r="B45" s="90"/>
      <c r="C45" s="89"/>
      <c r="D45" s="124"/>
      <c r="E45" s="89"/>
      <c r="F45" s="89"/>
      <c r="G45" s="89"/>
      <c r="H45" s="85"/>
      <c r="I45" s="91"/>
      <c r="J45" s="91"/>
      <c r="K45" s="91"/>
      <c r="L45" s="91"/>
      <c r="M45" s="91"/>
      <c r="N45" s="91"/>
      <c r="O45" s="91"/>
      <c r="P45" s="91"/>
      <c r="Q45" s="92"/>
    </row>
    <row r="46" spans="1:17" s="123" customFormat="1" ht="15.95" hidden="1" customHeight="1">
      <c r="A46" s="84"/>
      <c r="B46" s="90"/>
      <c r="C46" s="89"/>
      <c r="D46" s="124"/>
      <c r="E46" s="89"/>
      <c r="F46" s="89"/>
      <c r="G46" s="89"/>
      <c r="H46" s="85"/>
      <c r="I46" s="91"/>
      <c r="J46" s="91"/>
      <c r="K46" s="91"/>
      <c r="L46" s="91"/>
      <c r="M46" s="91"/>
      <c r="N46" s="91"/>
      <c r="O46" s="91"/>
      <c r="P46" s="91"/>
      <c r="Q46" s="92"/>
    </row>
    <row r="47" spans="1:17" s="123" customFormat="1" ht="15.95" hidden="1" customHeight="1">
      <c r="A47" s="84"/>
      <c r="B47" s="90"/>
      <c r="C47" s="89"/>
      <c r="D47" s="124"/>
      <c r="E47" s="89"/>
      <c r="F47" s="89"/>
      <c r="G47" s="89"/>
      <c r="H47" s="85"/>
      <c r="I47" s="91"/>
      <c r="J47" s="91"/>
      <c r="K47" s="91"/>
      <c r="L47" s="91"/>
      <c r="M47" s="91"/>
      <c r="N47" s="91"/>
      <c r="O47" s="91"/>
      <c r="P47" s="91"/>
      <c r="Q47" s="92"/>
    </row>
    <row r="48" spans="1:17" s="123" customFormat="1" ht="15.95" hidden="1" customHeight="1">
      <c r="A48" s="84"/>
      <c r="B48" s="86" t="s">
        <v>65</v>
      </c>
      <c r="C48" s="89"/>
      <c r="D48" s="124"/>
      <c r="E48" s="89"/>
      <c r="F48" s="89"/>
      <c r="G48" s="89" t="s">
        <v>64</v>
      </c>
      <c r="H48" s="85"/>
      <c r="I48" s="91"/>
      <c r="J48" s="91"/>
      <c r="K48" s="91"/>
      <c r="L48" s="91" t="s">
        <v>66</v>
      </c>
      <c r="M48" s="91"/>
      <c r="N48" s="91"/>
      <c r="O48" s="91"/>
      <c r="P48" s="91"/>
      <c r="Q48" s="92"/>
    </row>
    <row r="49" spans="1:17" s="123" customFormat="1" ht="15.95" hidden="1" customHeight="1">
      <c r="A49" s="84"/>
      <c r="B49" s="90"/>
      <c r="C49" s="89"/>
      <c r="D49" s="86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Q49" s="92"/>
    </row>
    <row r="50" spans="1:17" s="123" customFormat="1" ht="15.95" hidden="1" customHeight="1">
      <c r="A50" s="84"/>
      <c r="B50" s="90"/>
      <c r="C50" s="89"/>
      <c r="D50" s="86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Q50" s="92"/>
    </row>
    <row r="51" spans="1:17" s="123" customFormat="1" ht="15.95" hidden="1" customHeight="1">
      <c r="A51" s="84"/>
      <c r="B51" s="90"/>
      <c r="C51" s="89"/>
      <c r="D51" s="89"/>
      <c r="E51" s="89"/>
      <c r="F51" s="89"/>
      <c r="G51" s="89"/>
      <c r="H51" s="89"/>
      <c r="I51" s="89"/>
      <c r="J51" s="89"/>
      <c r="K51" s="89"/>
      <c r="L51" s="89"/>
      <c r="M51" s="89"/>
      <c r="N51" s="89"/>
      <c r="O51" s="89"/>
      <c r="P51" s="89"/>
      <c r="Q51" s="92"/>
    </row>
    <row r="52" spans="1:17" s="123" customFormat="1" ht="15.95" hidden="1" customHeight="1">
      <c r="A52" s="84"/>
      <c r="B52" s="86"/>
      <c r="C52" s="89"/>
      <c r="D52" s="89"/>
      <c r="E52" s="89"/>
      <c r="F52" s="89"/>
      <c r="G52" s="86"/>
      <c r="H52" s="89"/>
      <c r="I52" s="89"/>
      <c r="J52" s="89"/>
      <c r="K52" s="89"/>
      <c r="L52" s="89"/>
      <c r="M52" s="89"/>
      <c r="N52" s="89"/>
      <c r="O52" s="89"/>
      <c r="P52" s="89"/>
      <c r="Q52" s="92"/>
    </row>
    <row r="53" spans="1:17" s="123" customFormat="1" ht="15.95" hidden="1" customHeight="1">
      <c r="A53" s="84"/>
      <c r="B53" s="90"/>
      <c r="C53" s="89"/>
      <c r="D53" s="89"/>
      <c r="E53" s="89"/>
      <c r="F53" s="89"/>
      <c r="G53" s="86"/>
      <c r="H53" s="89"/>
      <c r="I53" s="89"/>
      <c r="J53" s="89"/>
      <c r="K53" s="89"/>
      <c r="L53" s="89"/>
      <c r="M53" s="89"/>
      <c r="N53" s="89"/>
      <c r="O53" s="89"/>
      <c r="P53" s="89"/>
      <c r="Q53" s="92"/>
    </row>
    <row r="54" spans="1:17" s="123" customFormat="1" ht="15.95" hidden="1" customHeight="1">
      <c r="A54" s="84"/>
      <c r="B54" s="90"/>
      <c r="C54" s="89"/>
      <c r="D54" s="89"/>
      <c r="E54" s="89"/>
      <c r="F54" s="89"/>
      <c r="G54" s="89"/>
      <c r="H54" s="89"/>
      <c r="I54" s="97"/>
      <c r="J54" s="97"/>
      <c r="K54" s="97"/>
      <c r="L54" s="97"/>
      <c r="M54" s="97"/>
      <c r="N54" s="97"/>
      <c r="O54" s="97"/>
      <c r="P54" s="97"/>
      <c r="Q54" s="92"/>
    </row>
    <row r="55" spans="1:17" s="123" customFormat="1" ht="15.95" hidden="1" customHeight="1">
      <c r="A55" s="84"/>
      <c r="B55" s="90"/>
      <c r="C55" s="89"/>
      <c r="D55" s="89"/>
      <c r="E55" s="89"/>
      <c r="F55" s="89"/>
      <c r="G55" s="89"/>
      <c r="H55" s="89"/>
      <c r="I55" s="97"/>
      <c r="J55" s="97"/>
      <c r="K55" s="97"/>
      <c r="L55" s="97"/>
      <c r="M55" s="97"/>
      <c r="N55" s="97"/>
      <c r="O55" s="97"/>
      <c r="P55" s="97"/>
      <c r="Q55" s="92"/>
    </row>
    <row r="56" spans="1:17" s="123" customFormat="1" ht="15.95" hidden="1" customHeight="1">
      <c r="A56" s="84"/>
      <c r="B56" s="90"/>
      <c r="C56" s="89"/>
      <c r="D56" s="89"/>
      <c r="E56" s="89"/>
      <c r="F56" s="89"/>
      <c r="G56" s="89"/>
      <c r="H56" s="89"/>
      <c r="I56" s="97"/>
      <c r="J56" s="97"/>
      <c r="K56" s="97"/>
      <c r="L56" s="97"/>
      <c r="M56" s="97"/>
      <c r="N56" s="97"/>
      <c r="O56" s="97"/>
      <c r="P56" s="97"/>
      <c r="Q56" s="92"/>
    </row>
    <row r="57" spans="1:17" s="123" customFormat="1" ht="15.95" hidden="1" customHeight="1">
      <c r="A57" s="84"/>
      <c r="B57" s="90"/>
      <c r="C57" s="89"/>
      <c r="D57" s="89"/>
      <c r="E57" s="89"/>
      <c r="F57" s="89"/>
      <c r="G57" s="89"/>
      <c r="H57" s="89"/>
      <c r="I57" s="97"/>
      <c r="J57" s="97"/>
      <c r="K57" s="97"/>
      <c r="L57" s="97"/>
      <c r="M57" s="97"/>
      <c r="N57" s="97"/>
      <c r="O57" s="97"/>
      <c r="P57" s="97"/>
      <c r="Q57" s="92"/>
    </row>
    <row r="58" spans="1:17" s="123" customFormat="1" ht="15.95" hidden="1" customHeight="1">
      <c r="A58" s="84"/>
      <c r="B58" s="90"/>
      <c r="C58" s="89"/>
      <c r="D58" s="89"/>
      <c r="E58" s="89"/>
      <c r="F58" s="89"/>
      <c r="G58" s="89"/>
      <c r="H58" s="89"/>
      <c r="I58" s="97"/>
      <c r="J58" s="97"/>
      <c r="K58" s="97"/>
      <c r="L58" s="97"/>
      <c r="M58" s="97"/>
      <c r="N58" s="97"/>
      <c r="O58" s="97"/>
      <c r="P58" s="97"/>
      <c r="Q58" s="92"/>
    </row>
    <row r="59" spans="1:17" s="123" customFormat="1" ht="15.95" hidden="1" customHeight="1">
      <c r="A59" s="84"/>
      <c r="B59" s="90"/>
      <c r="C59" s="89"/>
      <c r="D59" s="89"/>
      <c r="E59" s="89"/>
      <c r="F59" s="89"/>
      <c r="G59" s="89"/>
      <c r="H59" s="89"/>
      <c r="I59" s="97"/>
      <c r="J59" s="97"/>
      <c r="K59" s="97"/>
      <c r="L59" s="97"/>
      <c r="M59" s="97"/>
      <c r="N59" s="97"/>
      <c r="O59" s="97"/>
      <c r="P59" s="97"/>
      <c r="Q59" s="92"/>
    </row>
    <row r="60" spans="1:17" s="32" customFormat="1" ht="15.95" hidden="1" customHeight="1">
      <c r="A60" s="26"/>
      <c r="B60" s="56"/>
      <c r="C60" s="11"/>
      <c r="D60" s="11"/>
      <c r="E60" s="11"/>
      <c r="F60" s="11"/>
      <c r="G60" s="27"/>
      <c r="H60" s="11"/>
      <c r="I60" s="29"/>
      <c r="J60" s="29"/>
      <c r="K60" s="29"/>
      <c r="L60" s="29"/>
      <c r="M60" s="29"/>
      <c r="N60" s="29"/>
      <c r="O60" s="29"/>
      <c r="P60" s="29"/>
      <c r="Q60" s="28"/>
    </row>
    <row r="61" spans="1:17" s="32" customFormat="1" ht="15.95" hidden="1" customHeight="1">
      <c r="A61" s="26"/>
      <c r="B61" s="56"/>
      <c r="C61" s="11"/>
      <c r="D61" s="11"/>
      <c r="E61" s="11"/>
      <c r="F61" s="11"/>
      <c r="G61" s="27"/>
      <c r="H61" s="11"/>
      <c r="I61" s="29"/>
      <c r="J61" s="29"/>
      <c r="K61" s="29"/>
      <c r="L61" s="29"/>
      <c r="M61" s="29"/>
      <c r="N61" s="29"/>
      <c r="O61" s="29"/>
      <c r="P61" s="29"/>
      <c r="Q61" s="28"/>
    </row>
    <row r="62" spans="1:17" ht="15.95" hidden="1" customHeight="1" thickBot="1">
      <c r="A62" s="12"/>
      <c r="B62" s="13"/>
      <c r="C62" s="14"/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5"/>
    </row>
    <row r="63" spans="1:17" ht="15.95" customHeight="1"/>
    <row r="64" spans="1:17" ht="15.95" customHeight="1"/>
    <row r="65" ht="15.95" customHeight="1"/>
    <row r="66" ht="15.95" customHeight="1"/>
    <row r="67" ht="15.95" customHeight="1"/>
    <row r="68" ht="15.95" customHeight="1"/>
    <row r="69" ht="15.95" customHeight="1"/>
    <row r="70" ht="15.95" customHeight="1"/>
    <row r="71" ht="15.95" customHeight="1"/>
    <row r="72" ht="15.95" customHeight="1"/>
    <row r="73" ht="15.95" customHeight="1"/>
  </sheetData>
  <phoneticPr fontId="20" type="noConversion"/>
  <pageMargins left="1.1811023622047245" right="0.78740157480314965" top="0.78740157480314965" bottom="0.78740157480314965" header="0.39370078740157483" footer="0.39370078740157483"/>
  <pageSetup paperSize="9" scale="90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1:V59"/>
  <sheetViews>
    <sheetView workbookViewId="0">
      <selection activeCell="H17" sqref="H17"/>
    </sheetView>
  </sheetViews>
  <sheetFormatPr defaultRowHeight="13.5"/>
  <cols>
    <col min="1" max="1" width="3" style="10" customWidth="1"/>
    <col min="2" max="2" width="6.77734375" style="10" customWidth="1"/>
    <col min="3" max="3" width="3.77734375" style="30" customWidth="1"/>
    <col min="4" max="4" width="14.77734375" style="10" customWidth="1"/>
    <col min="5" max="5" width="7.77734375" style="51" customWidth="1"/>
    <col min="6" max="15" width="6.77734375" style="10" customWidth="1"/>
    <col min="16" max="16" width="7.33203125" style="10" hidden="1" customWidth="1"/>
    <col min="17" max="17" width="10.77734375" style="10" customWidth="1"/>
    <col min="18" max="18" width="8.33203125" style="156" customWidth="1"/>
    <col min="19" max="19" width="8.88671875" style="123" customWidth="1"/>
    <col min="20" max="20" width="13.33203125" style="123" customWidth="1"/>
    <col min="21" max="21" width="19.88671875" style="123" customWidth="1"/>
    <col min="22" max="22" width="19.109375" style="123" customWidth="1"/>
    <col min="23" max="16384" width="8.88671875" style="10"/>
  </cols>
  <sheetData>
    <row r="1" spans="1:22" s="30" customFormat="1" ht="30" customHeight="1">
      <c r="A1" s="418" t="s">
        <v>143</v>
      </c>
      <c r="B1" s="419"/>
      <c r="C1" s="419"/>
      <c r="D1" s="419"/>
      <c r="E1" s="419"/>
      <c r="F1" s="419"/>
      <c r="G1" s="419"/>
      <c r="H1" s="419"/>
      <c r="I1" s="419"/>
      <c r="J1" s="419"/>
      <c r="K1" s="419"/>
      <c r="L1" s="419"/>
      <c r="M1" s="419"/>
      <c r="N1" s="419"/>
      <c r="O1" s="419"/>
      <c r="P1" s="419"/>
      <c r="Q1" s="419"/>
      <c r="R1" s="158"/>
      <c r="S1" s="157"/>
      <c r="T1" s="157"/>
      <c r="U1" s="157"/>
      <c r="V1" s="157"/>
    </row>
    <row r="2" spans="1:22" ht="20.100000000000001" customHeight="1">
      <c r="A2" s="33" t="s">
        <v>26</v>
      </c>
      <c r="B2" s="34" t="s">
        <v>27</v>
      </c>
      <c r="C2" s="35" t="s">
        <v>28</v>
      </c>
      <c r="D2" s="35" t="str">
        <f>'2. 설계현황'!D3</f>
        <v>창원경륜공단 시설물 보수공사</v>
      </c>
      <c r="E2" s="50"/>
      <c r="F2" s="36"/>
      <c r="G2" s="36"/>
      <c r="H2" s="31"/>
      <c r="I2" s="31"/>
      <c r="J2" s="31"/>
      <c r="K2" s="31"/>
      <c r="L2" s="31"/>
      <c r="M2" s="31"/>
      <c r="N2" s="31"/>
      <c r="O2" s="31"/>
      <c r="P2" s="31"/>
      <c r="Q2" s="31"/>
      <c r="T2" s="155"/>
    </row>
    <row r="3" spans="1:22" ht="20.100000000000001" customHeight="1">
      <c r="A3" s="33" t="s">
        <v>26</v>
      </c>
      <c r="B3" s="34" t="s">
        <v>29</v>
      </c>
      <c r="C3" s="35" t="s">
        <v>28</v>
      </c>
      <c r="D3" s="35" t="str">
        <f>"착공일로부터 "&amp;F6&amp;" 일"</f>
        <v>착공일로부터 50 일</v>
      </c>
      <c r="E3" s="50"/>
      <c r="F3" s="36"/>
      <c r="G3" s="36"/>
      <c r="H3" s="31"/>
      <c r="I3" s="31"/>
      <c r="J3" s="31"/>
      <c r="K3" s="31"/>
      <c r="L3" s="31"/>
      <c r="M3" s="31"/>
      <c r="N3" s="31"/>
      <c r="O3" s="31"/>
      <c r="P3" s="31"/>
      <c r="Q3" s="31"/>
      <c r="T3" s="155"/>
    </row>
    <row r="4" spans="1:22" ht="9.9499999999999993" customHeight="1" thickBot="1">
      <c r="A4" s="31"/>
      <c r="B4" s="31"/>
      <c r="C4" s="36"/>
      <c r="D4" s="31"/>
      <c r="E4" s="50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S4" s="154"/>
      <c r="T4" s="155"/>
    </row>
    <row r="5" spans="1:22" ht="15" customHeight="1">
      <c r="A5" s="420" t="s">
        <v>76</v>
      </c>
      <c r="B5" s="421"/>
      <c r="C5" s="421"/>
      <c r="D5" s="421"/>
      <c r="E5" s="426" t="s">
        <v>35</v>
      </c>
      <c r="F5" s="429" t="s">
        <v>3</v>
      </c>
      <c r="G5" s="429"/>
      <c r="H5" s="429"/>
      <c r="I5" s="429"/>
      <c r="J5" s="429"/>
      <c r="K5" s="429"/>
      <c r="L5" s="429"/>
      <c r="M5" s="429"/>
      <c r="N5" s="429"/>
      <c r="O5" s="429"/>
      <c r="P5" s="430"/>
      <c r="Q5" s="431" t="s">
        <v>4</v>
      </c>
      <c r="R5" s="153"/>
      <c r="S5" s="154"/>
      <c r="T5" s="155"/>
    </row>
    <row r="6" spans="1:22" ht="15" customHeight="1">
      <c r="A6" s="422"/>
      <c r="B6" s="423"/>
      <c r="C6" s="423"/>
      <c r="D6" s="423"/>
      <c r="E6" s="427"/>
      <c r="F6" s="434">
        <f>O7</f>
        <v>50</v>
      </c>
      <c r="G6" s="434"/>
      <c r="H6" s="434"/>
      <c r="I6" s="434"/>
      <c r="J6" s="434"/>
      <c r="K6" s="434"/>
      <c r="L6" s="434"/>
      <c r="M6" s="434"/>
      <c r="N6" s="434"/>
      <c r="O6" s="434"/>
      <c r="P6" s="435"/>
      <c r="Q6" s="432"/>
      <c r="R6" s="153"/>
      <c r="S6" s="154"/>
      <c r="T6" s="155"/>
    </row>
    <row r="7" spans="1:22" ht="15" customHeight="1">
      <c r="A7" s="424"/>
      <c r="B7" s="425"/>
      <c r="C7" s="425"/>
      <c r="D7" s="425"/>
      <c r="E7" s="428"/>
      <c r="F7" s="250">
        <v>5</v>
      </c>
      <c r="G7" s="251">
        <v>10</v>
      </c>
      <c r="H7" s="251">
        <v>15</v>
      </c>
      <c r="I7" s="251">
        <v>20</v>
      </c>
      <c r="J7" s="252">
        <v>25</v>
      </c>
      <c r="K7" s="251">
        <v>30</v>
      </c>
      <c r="L7" s="251">
        <v>35</v>
      </c>
      <c r="M7" s="251">
        <v>40</v>
      </c>
      <c r="N7" s="251">
        <v>45</v>
      </c>
      <c r="O7" s="252">
        <v>50</v>
      </c>
      <c r="P7" s="253"/>
      <c r="Q7" s="433"/>
      <c r="R7" s="153"/>
      <c r="S7" s="149" t="s">
        <v>81</v>
      </c>
      <c r="T7" s="148" t="s">
        <v>78</v>
      </c>
      <c r="U7" s="148">
        <f>T54</f>
        <v>118004</v>
      </c>
    </row>
    <row r="8" spans="1:22" ht="14.1" customHeight="1" thickBot="1">
      <c r="A8" s="402" t="s">
        <v>194</v>
      </c>
      <c r="B8" s="403"/>
      <c r="C8" s="414" t="s">
        <v>6</v>
      </c>
      <c r="D8" s="415" t="s">
        <v>30</v>
      </c>
      <c r="E8" s="387">
        <v>4</v>
      </c>
      <c r="F8" s="254"/>
      <c r="G8" s="255"/>
      <c r="H8" s="255"/>
      <c r="I8" s="255"/>
      <c r="J8" s="255"/>
      <c r="K8" s="255"/>
      <c r="L8" s="255"/>
      <c r="M8" s="255"/>
      <c r="N8" s="255"/>
      <c r="O8" s="255"/>
      <c r="P8" s="256"/>
      <c r="Q8" s="37"/>
      <c r="R8" s="153"/>
      <c r="S8" s="149"/>
      <c r="T8" s="160" t="s">
        <v>80</v>
      </c>
      <c r="U8" s="147"/>
    </row>
    <row r="9" spans="1:22" ht="14.1" customHeight="1" thickTop="1">
      <c r="A9" s="404"/>
      <c r="B9" s="405"/>
      <c r="C9" s="401"/>
      <c r="D9" s="416"/>
      <c r="E9" s="386"/>
      <c r="F9" s="257">
        <f t="shared" ref="F9:O9" si="0">ROUNDDOWN($E8/10,2)</f>
        <v>0.4</v>
      </c>
      <c r="G9" s="257">
        <f t="shared" si="0"/>
        <v>0.4</v>
      </c>
      <c r="H9" s="257">
        <f t="shared" si="0"/>
        <v>0.4</v>
      </c>
      <c r="I9" s="257">
        <f t="shared" si="0"/>
        <v>0.4</v>
      </c>
      <c r="J9" s="257">
        <f t="shared" si="0"/>
        <v>0.4</v>
      </c>
      <c r="K9" s="257">
        <f t="shared" si="0"/>
        <v>0.4</v>
      </c>
      <c r="L9" s="257">
        <f t="shared" si="0"/>
        <v>0.4</v>
      </c>
      <c r="M9" s="257">
        <f t="shared" si="0"/>
        <v>0.4</v>
      </c>
      <c r="N9" s="257">
        <f t="shared" si="0"/>
        <v>0.4</v>
      </c>
      <c r="O9" s="257">
        <f t="shared" si="0"/>
        <v>0.4</v>
      </c>
      <c r="P9" s="258"/>
      <c r="Q9" s="113"/>
      <c r="R9" s="152">
        <f>SUM(F9:P9)</f>
        <v>3.9999999999999996</v>
      </c>
      <c r="S9" s="146">
        <f>ROUNDDOWN((T9/T$54*100),1)</f>
        <v>4.0999999999999996</v>
      </c>
      <c r="T9" s="187">
        <v>4884</v>
      </c>
      <c r="U9" s="176" t="s">
        <v>112</v>
      </c>
      <c r="V9" s="151"/>
    </row>
    <row r="10" spans="1:22" ht="14.1" customHeight="1" thickBot="1">
      <c r="A10" s="404"/>
      <c r="B10" s="405"/>
      <c r="C10" s="414" t="s">
        <v>0</v>
      </c>
      <c r="D10" s="411" t="s">
        <v>206</v>
      </c>
      <c r="E10" s="387">
        <v>1.2</v>
      </c>
      <c r="F10" s="259"/>
      <c r="G10" s="260"/>
      <c r="H10" s="260"/>
      <c r="I10" s="260"/>
      <c r="J10" s="259"/>
      <c r="K10" s="260"/>
      <c r="L10" s="259"/>
      <c r="M10" s="259"/>
      <c r="N10" s="260"/>
      <c r="O10" s="261"/>
      <c r="P10" s="262"/>
      <c r="Q10" s="37"/>
      <c r="R10" s="152"/>
      <c r="S10" s="146"/>
      <c r="T10" s="310"/>
      <c r="U10" s="311"/>
      <c r="V10" s="151"/>
    </row>
    <row r="11" spans="1:22" ht="14.1" customHeight="1" thickTop="1">
      <c r="A11" s="404"/>
      <c r="B11" s="405"/>
      <c r="C11" s="401"/>
      <c r="D11" s="412"/>
      <c r="E11" s="386"/>
      <c r="F11" s="263"/>
      <c r="G11" s="264"/>
      <c r="H11" s="265">
        <f>ROUNDDOWN($E10/2,2)</f>
        <v>0.6</v>
      </c>
      <c r="I11" s="265">
        <f>ROUNDDOWN($E10/2,2)</f>
        <v>0.6</v>
      </c>
      <c r="J11" s="263"/>
      <c r="K11" s="264"/>
      <c r="L11" s="263"/>
      <c r="M11" s="263"/>
      <c r="N11" s="264"/>
      <c r="O11" s="266"/>
      <c r="P11" s="258"/>
      <c r="Q11" s="113"/>
      <c r="R11" s="152">
        <f>SUM(F11:P11)</f>
        <v>1.2</v>
      </c>
      <c r="S11" s="146">
        <f>ROUNDDOWN((T11/T$54*100),1)</f>
        <v>1.1000000000000001</v>
      </c>
      <c r="T11" s="310">
        <v>1405</v>
      </c>
      <c r="U11" s="311"/>
      <c r="V11" s="151"/>
    </row>
    <row r="12" spans="1:22" ht="14.1" customHeight="1" thickBot="1">
      <c r="A12" s="404"/>
      <c r="B12" s="405"/>
      <c r="C12" s="414" t="s">
        <v>1</v>
      </c>
      <c r="D12" s="411" t="s">
        <v>192</v>
      </c>
      <c r="E12" s="387">
        <v>24</v>
      </c>
      <c r="F12" s="259"/>
      <c r="G12" s="260"/>
      <c r="H12" s="260"/>
      <c r="I12" s="260"/>
      <c r="J12" s="260"/>
      <c r="K12" s="260"/>
      <c r="L12" s="260"/>
      <c r="M12" s="260"/>
      <c r="N12" s="260"/>
      <c r="O12" s="261"/>
      <c r="P12" s="262"/>
      <c r="Q12" s="37"/>
      <c r="R12" s="152"/>
      <c r="S12" s="146"/>
      <c r="T12" s="159"/>
      <c r="U12" s="144"/>
      <c r="V12" s="151"/>
    </row>
    <row r="13" spans="1:22" ht="14.1" customHeight="1" thickTop="1">
      <c r="A13" s="404"/>
      <c r="B13" s="405"/>
      <c r="C13" s="401"/>
      <c r="D13" s="412"/>
      <c r="E13" s="386"/>
      <c r="F13" s="263"/>
      <c r="G13" s="264"/>
      <c r="H13" s="267">
        <f t="shared" ref="H13:M13" si="1">ROUNDDOWN($E12/7,2)+0.01</f>
        <v>3.4299999999999997</v>
      </c>
      <c r="I13" s="267">
        <f t="shared" si="1"/>
        <v>3.4299999999999997</v>
      </c>
      <c r="J13" s="267">
        <f t="shared" si="1"/>
        <v>3.4299999999999997</v>
      </c>
      <c r="K13" s="267">
        <f t="shared" si="1"/>
        <v>3.4299999999999997</v>
      </c>
      <c r="L13" s="267">
        <f t="shared" si="1"/>
        <v>3.4299999999999997</v>
      </c>
      <c r="M13" s="267">
        <f t="shared" si="1"/>
        <v>3.4299999999999997</v>
      </c>
      <c r="N13" s="267">
        <f>ROUNDDOWN($E12/7,2)</f>
        <v>3.42</v>
      </c>
      <c r="O13" s="266"/>
      <c r="P13" s="258"/>
      <c r="Q13" s="113"/>
      <c r="R13" s="152">
        <f>SUM(F13:P13)</f>
        <v>24</v>
      </c>
      <c r="S13" s="146">
        <f>ROUNDDOWN((T13/T$54*100),1)</f>
        <v>23</v>
      </c>
      <c r="T13" s="188">
        <v>27210</v>
      </c>
      <c r="U13" s="177" t="s">
        <v>113</v>
      </c>
      <c r="V13" s="151"/>
    </row>
    <row r="14" spans="1:22" ht="14.1" customHeight="1" thickBot="1">
      <c r="A14" s="404"/>
      <c r="B14" s="405"/>
      <c r="C14" s="414" t="s">
        <v>2</v>
      </c>
      <c r="D14" s="411" t="s">
        <v>130</v>
      </c>
      <c r="E14" s="387">
        <v>54</v>
      </c>
      <c r="F14" s="259"/>
      <c r="G14" s="260"/>
      <c r="H14" s="260"/>
      <c r="I14" s="260"/>
      <c r="J14" s="260"/>
      <c r="K14" s="260"/>
      <c r="L14" s="260"/>
      <c r="M14" s="260"/>
      <c r="N14" s="260"/>
      <c r="O14" s="261"/>
      <c r="P14" s="262"/>
      <c r="Q14" s="37"/>
      <c r="R14" s="152"/>
      <c r="S14" s="146"/>
      <c r="T14" s="143"/>
      <c r="U14" s="144"/>
    </row>
    <row r="15" spans="1:22" ht="14.1" customHeight="1" thickTop="1">
      <c r="A15" s="404"/>
      <c r="B15" s="405"/>
      <c r="C15" s="401"/>
      <c r="D15" s="412"/>
      <c r="E15" s="386"/>
      <c r="F15" s="263"/>
      <c r="G15" s="264"/>
      <c r="H15" s="267">
        <f>ROUNDDOWN($E14/7,2)+0.01</f>
        <v>7.72</v>
      </c>
      <c r="I15" s="267">
        <f>ROUNDDOWN($E14/7,2)+0.01</f>
        <v>7.72</v>
      </c>
      <c r="J15" s="267">
        <f>ROUNDDOWN($E14/7,2)+0.01</f>
        <v>7.72</v>
      </c>
      <c r="K15" s="267">
        <f>ROUNDDOWN($E14/7,2)</f>
        <v>7.71</v>
      </c>
      <c r="L15" s="267">
        <f>ROUNDDOWN($E14/7,2)</f>
        <v>7.71</v>
      </c>
      <c r="M15" s="267">
        <f>ROUNDDOWN($E14/7,2)</f>
        <v>7.71</v>
      </c>
      <c r="N15" s="267">
        <f>ROUNDDOWN($E14/7,2)</f>
        <v>7.71</v>
      </c>
      <c r="O15" s="266"/>
      <c r="P15" s="258"/>
      <c r="Q15" s="113"/>
      <c r="R15" s="152">
        <f>SUM(F15:P15)</f>
        <v>54</v>
      </c>
      <c r="S15" s="146">
        <f>ROUNDDOWN((T15/T$54*100),1)+0.1</f>
        <v>55.5</v>
      </c>
      <c r="T15" s="189">
        <v>65440</v>
      </c>
      <c r="U15" s="178" t="s">
        <v>114</v>
      </c>
    </row>
    <row r="16" spans="1:22" ht="14.1" customHeight="1" thickBot="1">
      <c r="A16" s="404"/>
      <c r="B16" s="405"/>
      <c r="C16" s="414" t="s">
        <v>8</v>
      </c>
      <c r="D16" s="415" t="s">
        <v>120</v>
      </c>
      <c r="E16" s="387">
        <v>6</v>
      </c>
      <c r="F16" s="259"/>
      <c r="G16" s="260"/>
      <c r="H16" s="260"/>
      <c r="I16" s="260"/>
      <c r="J16" s="260"/>
      <c r="K16" s="260"/>
      <c r="L16" s="260"/>
      <c r="M16" s="260"/>
      <c r="N16" s="260"/>
      <c r="O16" s="261"/>
      <c r="P16" s="262"/>
      <c r="Q16" s="37"/>
      <c r="R16" s="152"/>
      <c r="S16" s="146"/>
      <c r="T16" s="143"/>
      <c r="U16" s="144"/>
    </row>
    <row r="17" spans="1:21" ht="14.1" customHeight="1" thickTop="1">
      <c r="A17" s="404"/>
      <c r="B17" s="405"/>
      <c r="C17" s="401"/>
      <c r="D17" s="416"/>
      <c r="E17" s="386"/>
      <c r="F17" s="263"/>
      <c r="G17" s="264"/>
      <c r="H17" s="267">
        <f>ROUNDDOWN($E16/4,2)</f>
        <v>1.5</v>
      </c>
      <c r="I17" s="267">
        <f>ROUNDDOWN($E16/4,2)</f>
        <v>1.5</v>
      </c>
      <c r="J17" s="267">
        <f>ROUNDDOWN($E16/4,2)</f>
        <v>1.5</v>
      </c>
      <c r="K17" s="267">
        <f>ROUNDDOWN($E16/4,2)</f>
        <v>1.5</v>
      </c>
      <c r="L17" s="264"/>
      <c r="M17" s="264"/>
      <c r="N17" s="264"/>
      <c r="O17" s="266"/>
      <c r="P17" s="258"/>
      <c r="Q17" s="113"/>
      <c r="R17" s="152">
        <f>SUM(F17:P17)</f>
        <v>6</v>
      </c>
      <c r="S17" s="146">
        <f>ROUNDDOWN((T17/T$54*100),1)+0.1</f>
        <v>6.1</v>
      </c>
      <c r="T17" s="190">
        <v>7117</v>
      </c>
      <c r="U17" s="179" t="s">
        <v>115</v>
      </c>
    </row>
    <row r="18" spans="1:21" ht="14.1" customHeight="1" thickBot="1">
      <c r="A18" s="404"/>
      <c r="B18" s="405"/>
      <c r="C18" s="414" t="s">
        <v>10</v>
      </c>
      <c r="D18" s="415" t="s">
        <v>129</v>
      </c>
      <c r="E18" s="387">
        <v>3</v>
      </c>
      <c r="F18" s="259"/>
      <c r="G18" s="260"/>
      <c r="H18" s="260"/>
      <c r="I18" s="260"/>
      <c r="J18" s="260"/>
      <c r="K18" s="260"/>
      <c r="L18" s="260"/>
      <c r="M18" s="260"/>
      <c r="N18" s="260"/>
      <c r="O18" s="261"/>
      <c r="P18" s="262"/>
      <c r="Q18" s="37"/>
      <c r="R18" s="152"/>
      <c r="S18" s="146"/>
      <c r="T18" s="143"/>
      <c r="U18" s="142"/>
    </row>
    <row r="19" spans="1:21" ht="14.1" customHeight="1" thickTop="1">
      <c r="A19" s="404"/>
      <c r="B19" s="405"/>
      <c r="C19" s="401"/>
      <c r="D19" s="416"/>
      <c r="E19" s="386"/>
      <c r="F19" s="263"/>
      <c r="G19" s="264"/>
      <c r="H19" s="264"/>
      <c r="I19" s="264"/>
      <c r="J19" s="264"/>
      <c r="K19" s="264"/>
      <c r="L19" s="267">
        <f>ROUNDDOWN($E18/2,2)</f>
        <v>1.5</v>
      </c>
      <c r="M19" s="267">
        <f>ROUNDDOWN($E18/2,2)</f>
        <v>1.5</v>
      </c>
      <c r="N19" s="264"/>
      <c r="O19" s="266"/>
      <c r="P19" s="258"/>
      <c r="Q19" s="113"/>
      <c r="R19" s="152">
        <f>SUM(F19:P19)</f>
        <v>3</v>
      </c>
      <c r="S19" s="146">
        <f>ROUNDDOWN((T19/T$54*100),1)+0.1</f>
        <v>3</v>
      </c>
      <c r="T19" s="192">
        <v>3485</v>
      </c>
      <c r="U19" s="193" t="s">
        <v>123</v>
      </c>
    </row>
    <row r="20" spans="1:21" ht="14.1" customHeight="1" thickBot="1">
      <c r="A20" s="404"/>
      <c r="B20" s="405"/>
      <c r="C20" s="414" t="s">
        <v>11</v>
      </c>
      <c r="D20" s="415" t="s">
        <v>119</v>
      </c>
      <c r="E20" s="387">
        <v>1.2</v>
      </c>
      <c r="F20" s="259"/>
      <c r="G20" s="260"/>
      <c r="H20" s="260"/>
      <c r="I20" s="260"/>
      <c r="J20" s="260"/>
      <c r="K20" s="260"/>
      <c r="L20" s="260"/>
      <c r="M20" s="260"/>
      <c r="N20" s="260"/>
      <c r="O20" s="260"/>
      <c r="P20" s="260"/>
      <c r="Q20" s="37"/>
      <c r="R20" s="152"/>
      <c r="S20" s="146"/>
      <c r="T20" s="143"/>
      <c r="U20" s="142"/>
    </row>
    <row r="21" spans="1:21" ht="14.1" customHeight="1" thickTop="1">
      <c r="A21" s="404"/>
      <c r="B21" s="405"/>
      <c r="C21" s="401"/>
      <c r="D21" s="416"/>
      <c r="E21" s="386"/>
      <c r="F21" s="263"/>
      <c r="G21" s="264"/>
      <c r="H21" s="264"/>
      <c r="I21" s="264"/>
      <c r="J21" s="264"/>
      <c r="K21" s="267">
        <f>ROUNDDOWN($E20/2,2)</f>
        <v>0.6</v>
      </c>
      <c r="L21" s="267">
        <f>ROUNDDOWN($E20/2,2)</f>
        <v>0.6</v>
      </c>
      <c r="M21" s="264"/>
      <c r="N21" s="264"/>
      <c r="O21" s="264"/>
      <c r="P21" s="264"/>
      <c r="Q21" s="113"/>
      <c r="R21" s="152">
        <f>SUM(F21:P21)</f>
        <v>1.2</v>
      </c>
      <c r="S21" s="146">
        <f>ROUNDDOWN((T21/T$54*100),1)+0.2</f>
        <v>1.2</v>
      </c>
      <c r="T21" s="191">
        <v>1219</v>
      </c>
      <c r="U21" s="194" t="s">
        <v>124</v>
      </c>
    </row>
    <row r="22" spans="1:21" ht="14.1" customHeight="1" thickBot="1">
      <c r="A22" s="404"/>
      <c r="B22" s="405"/>
      <c r="C22" s="414" t="s">
        <v>12</v>
      </c>
      <c r="D22" s="415" t="s">
        <v>121</v>
      </c>
      <c r="E22" s="387">
        <v>0.4</v>
      </c>
      <c r="F22" s="259"/>
      <c r="G22" s="260"/>
      <c r="H22" s="260"/>
      <c r="I22" s="260"/>
      <c r="J22" s="260"/>
      <c r="K22" s="260"/>
      <c r="L22" s="260"/>
      <c r="M22" s="260"/>
      <c r="N22" s="260"/>
      <c r="O22" s="260"/>
      <c r="P22" s="260"/>
      <c r="Q22" s="37"/>
      <c r="R22" s="152"/>
      <c r="S22" s="146"/>
      <c r="T22" s="143"/>
      <c r="U22" s="142"/>
    </row>
    <row r="23" spans="1:21" ht="14.1" customHeight="1" thickTop="1">
      <c r="A23" s="404"/>
      <c r="B23" s="405"/>
      <c r="C23" s="401"/>
      <c r="D23" s="416"/>
      <c r="E23" s="386"/>
      <c r="F23" s="263"/>
      <c r="G23" s="264"/>
      <c r="H23" s="264"/>
      <c r="I23" s="264"/>
      <c r="J23" s="264"/>
      <c r="K23" s="264"/>
      <c r="L23" s="264"/>
      <c r="M23" s="264"/>
      <c r="N23" s="267">
        <f>ROUNDDOWN($E22/1,2)</f>
        <v>0.4</v>
      </c>
      <c r="O23" s="264"/>
      <c r="P23" s="264"/>
      <c r="Q23" s="113"/>
      <c r="R23" s="152">
        <f>SUM(F23:P23)</f>
        <v>0.4</v>
      </c>
      <c r="S23" s="146">
        <f>ROUNDDOWN((T23/T$54*100),1)</f>
        <v>0</v>
      </c>
      <c r="T23" s="197">
        <v>84</v>
      </c>
      <c r="U23" s="195" t="s">
        <v>125</v>
      </c>
    </row>
    <row r="24" spans="1:21" ht="14.1" customHeight="1" thickBot="1">
      <c r="A24" s="404"/>
      <c r="B24" s="405"/>
      <c r="C24" s="414" t="s">
        <v>13</v>
      </c>
      <c r="D24" s="415" t="s">
        <v>193</v>
      </c>
      <c r="E24" s="387">
        <v>0.5</v>
      </c>
      <c r="F24" s="259"/>
      <c r="G24" s="260"/>
      <c r="H24" s="260"/>
      <c r="I24" s="260"/>
      <c r="J24" s="260"/>
      <c r="K24" s="260"/>
      <c r="L24" s="260"/>
      <c r="M24" s="260"/>
      <c r="N24" s="260"/>
      <c r="O24" s="260"/>
      <c r="P24" s="260"/>
      <c r="Q24" s="37"/>
      <c r="R24" s="152"/>
      <c r="S24" s="146"/>
      <c r="T24" s="143"/>
      <c r="U24" s="142"/>
    </row>
    <row r="25" spans="1:21" ht="14.1" customHeight="1" thickTop="1">
      <c r="A25" s="404"/>
      <c r="B25" s="405"/>
      <c r="C25" s="401"/>
      <c r="D25" s="416"/>
      <c r="E25" s="386"/>
      <c r="F25" s="263"/>
      <c r="G25" s="264"/>
      <c r="H25" s="264"/>
      <c r="I25" s="264"/>
      <c r="J25" s="264"/>
      <c r="K25" s="267">
        <f>ROUNDDOWN($E24/5,3)</f>
        <v>0.1</v>
      </c>
      <c r="L25" s="267">
        <f>ROUNDDOWN($E24/5,3)</f>
        <v>0.1</v>
      </c>
      <c r="M25" s="267">
        <f>ROUNDDOWN($E24/5,3)</f>
        <v>0.1</v>
      </c>
      <c r="N25" s="267">
        <f>ROUNDDOWN($E24/5,3)</f>
        <v>0.1</v>
      </c>
      <c r="O25" s="267">
        <f>ROUNDDOWN($E24/5,3)</f>
        <v>0.1</v>
      </c>
      <c r="P25" s="264"/>
      <c r="Q25" s="113"/>
      <c r="R25" s="152">
        <f>SUM(F25:P25)</f>
        <v>0.5</v>
      </c>
      <c r="S25" s="146">
        <f>ROUNDDOWN((T25/T$54*100),1)+0.1</f>
        <v>0.5</v>
      </c>
      <c r="T25" s="198">
        <v>554</v>
      </c>
      <c r="U25" s="196" t="s">
        <v>116</v>
      </c>
    </row>
    <row r="26" spans="1:21" ht="14.1" customHeight="1" thickBot="1">
      <c r="A26" s="404"/>
      <c r="B26" s="405"/>
      <c r="C26" s="414" t="s">
        <v>14</v>
      </c>
      <c r="D26" s="415" t="s">
        <v>131</v>
      </c>
      <c r="E26" s="387">
        <v>5.3</v>
      </c>
      <c r="F26" s="259"/>
      <c r="G26" s="260"/>
      <c r="H26" s="260"/>
      <c r="I26" s="260"/>
      <c r="J26" s="260"/>
      <c r="K26" s="260"/>
      <c r="L26" s="260"/>
      <c r="M26" s="260"/>
      <c r="N26" s="260"/>
      <c r="O26" s="260"/>
      <c r="P26" s="260"/>
      <c r="Q26" s="37"/>
      <c r="R26" s="152"/>
      <c r="S26" s="146"/>
      <c r="T26" s="143"/>
      <c r="U26" s="142"/>
    </row>
    <row r="27" spans="1:21" ht="14.1" customHeight="1" thickTop="1">
      <c r="A27" s="404"/>
      <c r="B27" s="405"/>
      <c r="C27" s="401"/>
      <c r="D27" s="416"/>
      <c r="E27" s="386"/>
      <c r="F27" s="263"/>
      <c r="G27" s="264"/>
      <c r="H27" s="264"/>
      <c r="I27" s="264"/>
      <c r="J27" s="264"/>
      <c r="K27" s="264"/>
      <c r="L27" s="264"/>
      <c r="M27" s="264"/>
      <c r="N27" s="267">
        <f>ROUNDDOWN($E26/2,3)</f>
        <v>2.65</v>
      </c>
      <c r="O27" s="267">
        <f>ROUNDDOWN($E26/2,3)</f>
        <v>2.65</v>
      </c>
      <c r="P27" s="264"/>
      <c r="Q27" s="113"/>
      <c r="R27" s="152">
        <f>SUM(F27:P27)</f>
        <v>5.3</v>
      </c>
      <c r="S27" s="146">
        <f>ROUNDDOWN((T27/T$54*100),1)</f>
        <v>5.3</v>
      </c>
      <c r="T27" s="202">
        <v>6276</v>
      </c>
      <c r="U27" s="201" t="s">
        <v>118</v>
      </c>
    </row>
    <row r="28" spans="1:21" ht="14.1" customHeight="1" thickBot="1">
      <c r="A28" s="404"/>
      <c r="B28" s="405"/>
      <c r="C28" s="414" t="s">
        <v>72</v>
      </c>
      <c r="D28" s="415" t="s">
        <v>132</v>
      </c>
      <c r="E28" s="387">
        <v>0.4</v>
      </c>
      <c r="F28" s="260"/>
      <c r="G28" s="260"/>
      <c r="H28" s="260"/>
      <c r="I28" s="260"/>
      <c r="J28" s="260"/>
      <c r="K28" s="260"/>
      <c r="L28" s="260"/>
      <c r="M28" s="260"/>
      <c r="N28" s="260"/>
      <c r="O28" s="260"/>
      <c r="P28" s="260"/>
      <c r="Q28" s="37"/>
      <c r="R28" s="152"/>
      <c r="S28" s="146"/>
      <c r="T28" s="141"/>
      <c r="U28" s="142"/>
    </row>
    <row r="29" spans="1:21" ht="14.1" customHeight="1" thickTop="1">
      <c r="A29" s="404"/>
      <c r="B29" s="405"/>
      <c r="C29" s="401"/>
      <c r="D29" s="416"/>
      <c r="E29" s="386"/>
      <c r="F29" s="267">
        <f>ROUNDDOWN($E28/3,2)+0.01</f>
        <v>0.14000000000000001</v>
      </c>
      <c r="G29" s="267">
        <f>ROUNDDOWN($E28/3,2)</f>
        <v>0.13</v>
      </c>
      <c r="H29" s="267">
        <f>ROUNDDOWN($E28/3,2)</f>
        <v>0.13</v>
      </c>
      <c r="I29" s="264"/>
      <c r="J29" s="264"/>
      <c r="K29" s="264"/>
      <c r="L29" s="264"/>
      <c r="M29" s="264"/>
      <c r="N29" s="264"/>
      <c r="O29" s="264"/>
      <c r="P29" s="264"/>
      <c r="Q29" s="113"/>
      <c r="R29" s="152">
        <f>SUM(F29:P29)</f>
        <v>0.4</v>
      </c>
      <c r="S29" s="146">
        <f>ROUNDDOWN((T29/T$54*100),1)</f>
        <v>0.2</v>
      </c>
      <c r="T29" s="202">
        <v>330</v>
      </c>
      <c r="U29" s="201" t="s">
        <v>117</v>
      </c>
    </row>
    <row r="30" spans="1:21" ht="11.1" hidden="1" customHeight="1" thickBot="1">
      <c r="A30" s="404"/>
      <c r="B30" s="405"/>
      <c r="C30" s="414"/>
      <c r="D30" s="417"/>
      <c r="E30" s="387"/>
      <c r="F30" s="259"/>
      <c r="G30" s="260"/>
      <c r="H30" s="260"/>
      <c r="I30" s="260"/>
      <c r="J30" s="260"/>
      <c r="K30" s="260"/>
      <c r="L30" s="260"/>
      <c r="M30" s="260"/>
      <c r="N30" s="260"/>
      <c r="O30" s="260"/>
      <c r="P30" s="260"/>
      <c r="Q30" s="37"/>
      <c r="R30" s="152"/>
      <c r="S30" s="146"/>
      <c r="T30" s="143"/>
      <c r="U30" s="142"/>
    </row>
    <row r="31" spans="1:21" ht="11.1" hidden="1" customHeight="1" thickTop="1">
      <c r="A31" s="404"/>
      <c r="B31" s="405"/>
      <c r="C31" s="401"/>
      <c r="D31" s="413"/>
      <c r="E31" s="386"/>
      <c r="F31" s="263"/>
      <c r="G31" s="264"/>
      <c r="H31" s="267"/>
      <c r="I31" s="267"/>
      <c r="J31" s="264"/>
      <c r="K31" s="264"/>
      <c r="L31" s="264"/>
      <c r="M31" s="264"/>
      <c r="N31" s="264"/>
      <c r="O31" s="264"/>
      <c r="P31" s="264"/>
      <c r="Q31" s="113"/>
      <c r="R31" s="152">
        <f>SUM(F31:P31)</f>
        <v>0</v>
      </c>
      <c r="S31" s="146">
        <f>ROUNDDOWN((T31/T$54*100),1)</f>
        <v>167.1</v>
      </c>
      <c r="T31" s="200">
        <v>197266</v>
      </c>
      <c r="U31" s="199" t="s">
        <v>128</v>
      </c>
    </row>
    <row r="32" spans="1:21" ht="11.1" hidden="1" customHeight="1" thickBot="1">
      <c r="A32" s="404"/>
      <c r="B32" s="405"/>
      <c r="C32" s="414"/>
      <c r="D32" s="417"/>
      <c r="E32" s="387"/>
      <c r="F32" s="259"/>
      <c r="G32" s="260"/>
      <c r="H32" s="260"/>
      <c r="I32" s="260"/>
      <c r="J32" s="260"/>
      <c r="K32" s="260"/>
      <c r="L32" s="260"/>
      <c r="M32" s="260"/>
      <c r="N32" s="260"/>
      <c r="O32" s="260"/>
      <c r="P32" s="260"/>
      <c r="Q32" s="37"/>
      <c r="R32" s="152"/>
      <c r="S32" s="146"/>
      <c r="T32" s="143"/>
      <c r="U32" s="142"/>
    </row>
    <row r="33" spans="1:21" ht="11.1" hidden="1" customHeight="1" thickTop="1">
      <c r="A33" s="404"/>
      <c r="B33" s="405"/>
      <c r="C33" s="401"/>
      <c r="D33" s="413"/>
      <c r="E33" s="386"/>
      <c r="F33" s="263"/>
      <c r="G33" s="267"/>
      <c r="H33" s="267"/>
      <c r="I33" s="267"/>
      <c r="J33" s="267"/>
      <c r="K33" s="267"/>
      <c r="L33" s="267"/>
      <c r="M33" s="267"/>
      <c r="N33" s="267"/>
      <c r="O33" s="267"/>
      <c r="P33" s="264"/>
      <c r="Q33" s="113"/>
      <c r="R33" s="152">
        <f>SUM(F33:P33)</f>
        <v>0</v>
      </c>
      <c r="S33" s="146">
        <f>ROUNDDOWN((T33/T$54*100),1)</f>
        <v>116301.1</v>
      </c>
      <c r="T33" s="200">
        <v>137240000</v>
      </c>
      <c r="U33" s="199" t="s">
        <v>127</v>
      </c>
    </row>
    <row r="34" spans="1:21" ht="11.1" hidden="1" customHeight="1" thickBot="1">
      <c r="A34" s="404"/>
      <c r="B34" s="405"/>
      <c r="C34" s="441"/>
      <c r="D34" s="398"/>
      <c r="E34" s="442"/>
      <c r="F34" s="268"/>
      <c r="G34" s="269"/>
      <c r="H34" s="269"/>
      <c r="I34" s="269"/>
      <c r="J34" s="269"/>
      <c r="K34" s="269"/>
      <c r="L34" s="269"/>
      <c r="M34" s="269"/>
      <c r="N34" s="269"/>
      <c r="O34" s="269"/>
      <c r="P34" s="269"/>
      <c r="Q34" s="38"/>
      <c r="R34" s="152"/>
      <c r="S34" s="146"/>
      <c r="T34" s="143"/>
      <c r="U34" s="142"/>
    </row>
    <row r="35" spans="1:21" ht="11.1" hidden="1" customHeight="1" thickTop="1">
      <c r="A35" s="404"/>
      <c r="B35" s="405"/>
      <c r="C35" s="400"/>
      <c r="D35" s="399"/>
      <c r="E35" s="436"/>
      <c r="F35" s="270"/>
      <c r="G35" s="271"/>
      <c r="H35" s="271"/>
      <c r="I35" s="271"/>
      <c r="J35" s="271"/>
      <c r="K35" s="271"/>
      <c r="L35" s="271"/>
      <c r="M35" s="272"/>
      <c r="N35" s="272"/>
      <c r="O35" s="271"/>
      <c r="P35" s="271"/>
      <c r="Q35" s="40"/>
      <c r="R35" s="152">
        <f>SUM(F35:P35)</f>
        <v>0</v>
      </c>
      <c r="S35" s="146">
        <f>ROUNDDOWN((T35/T$54*100),1)</f>
        <v>773.7</v>
      </c>
      <c r="T35" s="200">
        <v>913008</v>
      </c>
      <c r="U35" s="199" t="s">
        <v>126</v>
      </c>
    </row>
    <row r="36" spans="1:21" ht="11.1" hidden="1" customHeight="1" thickBot="1">
      <c r="A36" s="404"/>
      <c r="B36" s="405"/>
      <c r="C36" s="400" t="s">
        <v>73</v>
      </c>
      <c r="D36" s="399"/>
      <c r="E36" s="385">
        <v>0</v>
      </c>
      <c r="F36" s="273"/>
      <c r="G36" s="274"/>
      <c r="H36" s="274"/>
      <c r="I36" s="274"/>
      <c r="J36" s="274"/>
      <c r="K36" s="274"/>
      <c r="L36" s="274"/>
      <c r="M36" s="274"/>
      <c r="N36" s="274"/>
      <c r="O36" s="275"/>
      <c r="P36" s="276"/>
      <c r="Q36" s="39"/>
      <c r="R36" s="152"/>
      <c r="S36" s="146"/>
      <c r="T36" s="143"/>
      <c r="U36" s="142"/>
    </row>
    <row r="37" spans="1:21" ht="11.1" hidden="1" customHeight="1" thickTop="1">
      <c r="A37" s="406"/>
      <c r="B37" s="407"/>
      <c r="C37" s="401"/>
      <c r="D37" s="413"/>
      <c r="E37" s="386"/>
      <c r="F37" s="263"/>
      <c r="G37" s="264"/>
      <c r="H37" s="267"/>
      <c r="I37" s="267"/>
      <c r="J37" s="264"/>
      <c r="K37" s="264"/>
      <c r="L37" s="264"/>
      <c r="M37" s="264"/>
      <c r="N37" s="264"/>
      <c r="O37" s="266"/>
      <c r="P37" s="258"/>
      <c r="Q37" s="113"/>
      <c r="R37" s="152">
        <f>SUM(F37:P37)</f>
        <v>0</v>
      </c>
      <c r="S37" s="146">
        <f>ROUNDDOWN((T37/T$54*100),1)</f>
        <v>0</v>
      </c>
      <c r="T37" s="202"/>
      <c r="U37" s="201"/>
    </row>
    <row r="38" spans="1:21" ht="11.1" hidden="1" customHeight="1" thickBot="1">
      <c r="A38" s="437" t="s">
        <v>62</v>
      </c>
      <c r="B38" s="403"/>
      <c r="C38" s="390" t="s">
        <v>70</v>
      </c>
      <c r="D38" s="417" t="s">
        <v>74</v>
      </c>
      <c r="E38" s="438"/>
      <c r="F38" s="273"/>
      <c r="G38" s="277"/>
      <c r="H38" s="274"/>
      <c r="I38" s="274"/>
      <c r="J38" s="274"/>
      <c r="K38" s="277"/>
      <c r="L38" s="277"/>
      <c r="M38" s="277"/>
      <c r="N38" s="274"/>
      <c r="O38" s="278"/>
      <c r="P38" s="262"/>
      <c r="Q38" s="37"/>
      <c r="R38" s="152"/>
      <c r="S38" s="146"/>
      <c r="T38" s="143"/>
      <c r="U38" s="142"/>
    </row>
    <row r="39" spans="1:21" ht="11.1" hidden="1" customHeight="1" thickTop="1">
      <c r="A39" s="404"/>
      <c r="B39" s="405"/>
      <c r="C39" s="391"/>
      <c r="D39" s="399"/>
      <c r="E39" s="439"/>
      <c r="F39" s="270"/>
      <c r="G39" s="272"/>
      <c r="H39" s="271"/>
      <c r="I39" s="271"/>
      <c r="J39" s="271"/>
      <c r="K39" s="272"/>
      <c r="L39" s="272"/>
      <c r="M39" s="272"/>
      <c r="N39" s="271"/>
      <c r="O39" s="279"/>
      <c r="P39" s="280"/>
      <c r="Q39" s="40"/>
      <c r="R39" s="152">
        <f>SUM(F39:P39)</f>
        <v>0</v>
      </c>
      <c r="S39" s="146">
        <f>ROUNDDOWN((T39/T$54*100),1)</f>
        <v>0</v>
      </c>
      <c r="T39" s="200"/>
      <c r="U39" s="199"/>
    </row>
    <row r="40" spans="1:21" ht="11.1" hidden="1" customHeight="1" thickBot="1">
      <c r="A40" s="404"/>
      <c r="B40" s="405"/>
      <c r="C40" s="397" t="s">
        <v>70</v>
      </c>
      <c r="D40" s="398" t="s">
        <v>75</v>
      </c>
      <c r="E40" s="436"/>
      <c r="F40" s="281"/>
      <c r="G40" s="274"/>
      <c r="H40" s="274"/>
      <c r="I40" s="274"/>
      <c r="J40" s="274"/>
      <c r="K40" s="274"/>
      <c r="L40" s="274"/>
      <c r="M40" s="274"/>
      <c r="N40" s="282"/>
      <c r="O40" s="283"/>
      <c r="P40" s="284"/>
      <c r="Q40" s="38"/>
      <c r="R40" s="152"/>
      <c r="S40" s="146"/>
      <c r="T40" s="141"/>
      <c r="U40" s="140"/>
    </row>
    <row r="41" spans="1:21" ht="11.1" hidden="1" customHeight="1" thickTop="1">
      <c r="A41" s="404"/>
      <c r="B41" s="405"/>
      <c r="C41" s="391"/>
      <c r="D41" s="399"/>
      <c r="E41" s="439"/>
      <c r="F41" s="281"/>
      <c r="G41" s="272"/>
      <c r="H41" s="271"/>
      <c r="I41" s="271"/>
      <c r="J41" s="272"/>
      <c r="K41" s="271"/>
      <c r="L41" s="271"/>
      <c r="M41" s="271"/>
      <c r="N41" s="282"/>
      <c r="O41" s="283"/>
      <c r="P41" s="284"/>
      <c r="Q41" s="38"/>
      <c r="R41" s="152">
        <f>SUM(F41:P41)</f>
        <v>0</v>
      </c>
      <c r="S41" s="146">
        <f>ROUNDDOWN((T41/T$54*100),1)</f>
        <v>0</v>
      </c>
      <c r="T41" s="132"/>
      <c r="U41" s="131"/>
    </row>
    <row r="42" spans="1:21" ht="11.1" hidden="1" customHeight="1" thickBot="1">
      <c r="A42" s="404"/>
      <c r="B42" s="405"/>
      <c r="C42" s="394" t="s">
        <v>71</v>
      </c>
      <c r="D42" s="399" t="s">
        <v>63</v>
      </c>
      <c r="E42" s="439"/>
      <c r="F42" s="285"/>
      <c r="G42" s="275"/>
      <c r="H42" s="275"/>
      <c r="I42" s="275"/>
      <c r="J42" s="275"/>
      <c r="K42" s="286"/>
      <c r="L42" s="286"/>
      <c r="M42" s="286"/>
      <c r="N42" s="286"/>
      <c r="O42" s="275"/>
      <c r="P42" s="276"/>
      <c r="Q42" s="39"/>
      <c r="R42" s="152"/>
      <c r="S42" s="146"/>
      <c r="T42" s="139"/>
      <c r="U42" s="142"/>
    </row>
    <row r="43" spans="1:21" ht="11.1" hidden="1" customHeight="1" thickTop="1">
      <c r="A43" s="406"/>
      <c r="B43" s="407"/>
      <c r="C43" s="395"/>
      <c r="D43" s="413"/>
      <c r="E43" s="440"/>
      <c r="F43" s="287"/>
      <c r="G43" s="288"/>
      <c r="H43" s="288"/>
      <c r="I43" s="288"/>
      <c r="J43" s="288"/>
      <c r="K43" s="267"/>
      <c r="L43" s="267"/>
      <c r="M43" s="267"/>
      <c r="N43" s="267"/>
      <c r="O43" s="266"/>
      <c r="P43" s="258"/>
      <c r="Q43" s="113"/>
      <c r="R43" s="152">
        <f>SUM(F43:P43)</f>
        <v>0</v>
      </c>
      <c r="S43" s="146">
        <f>ROUNDDOWN((T43/T$54*100),1)</f>
        <v>0</v>
      </c>
      <c r="T43" s="133"/>
      <c r="U43" s="130"/>
    </row>
    <row r="44" spans="1:21" ht="11.1" hidden="1" customHeight="1" thickBot="1">
      <c r="A44" s="437" t="s">
        <v>77</v>
      </c>
      <c r="B44" s="403"/>
      <c r="C44" s="390" t="s">
        <v>105</v>
      </c>
      <c r="D44" s="392" t="s">
        <v>106</v>
      </c>
      <c r="E44" s="385">
        <v>0</v>
      </c>
      <c r="F44" s="268"/>
      <c r="G44" s="289"/>
      <c r="H44" s="289"/>
      <c r="I44" s="289"/>
      <c r="J44" s="289"/>
      <c r="K44" s="289"/>
      <c r="L44" s="289"/>
      <c r="M44" s="289"/>
      <c r="N44" s="289"/>
      <c r="O44" s="278"/>
      <c r="P44" s="290"/>
      <c r="Q44" s="39"/>
      <c r="R44" s="152"/>
      <c r="S44" s="146"/>
      <c r="T44" s="139"/>
      <c r="U44" s="142"/>
    </row>
    <row r="45" spans="1:21" ht="11.1" hidden="1" customHeight="1" thickTop="1">
      <c r="A45" s="404"/>
      <c r="B45" s="405"/>
      <c r="C45" s="391"/>
      <c r="D45" s="393"/>
      <c r="E45" s="436"/>
      <c r="F45" s="270"/>
      <c r="G45" s="272"/>
      <c r="H45" s="272"/>
      <c r="I45" s="272"/>
      <c r="J45" s="272"/>
      <c r="K45" s="272"/>
      <c r="L45" s="272"/>
      <c r="M45" s="272"/>
      <c r="N45" s="272"/>
      <c r="O45" s="279"/>
      <c r="P45" s="280"/>
      <c r="Q45" s="40"/>
      <c r="R45" s="152">
        <f>SUM(F45:P45)</f>
        <v>0</v>
      </c>
      <c r="S45" s="146"/>
      <c r="T45" s="181"/>
      <c r="U45" s="180"/>
    </row>
    <row r="46" spans="1:21" ht="11.1" hidden="1" customHeight="1" thickBot="1">
      <c r="A46" s="404"/>
      <c r="B46" s="405"/>
      <c r="C46" s="400" t="s">
        <v>91</v>
      </c>
      <c r="D46" s="399" t="s">
        <v>107</v>
      </c>
      <c r="E46" s="385">
        <v>0</v>
      </c>
      <c r="F46" s="273"/>
      <c r="G46" s="274"/>
      <c r="H46" s="274"/>
      <c r="I46" s="274"/>
      <c r="J46" s="289"/>
      <c r="K46" s="289"/>
      <c r="L46" s="289"/>
      <c r="M46" s="289"/>
      <c r="N46" s="289"/>
      <c r="O46" s="269"/>
      <c r="P46" s="274"/>
      <c r="Q46" s="39"/>
      <c r="R46" s="152"/>
      <c r="S46" s="146"/>
      <c r="T46" s="143"/>
      <c r="U46" s="142"/>
    </row>
    <row r="47" spans="1:21" ht="11.1" hidden="1" customHeight="1" thickTop="1">
      <c r="A47" s="404"/>
      <c r="B47" s="405"/>
      <c r="C47" s="400"/>
      <c r="D47" s="399"/>
      <c r="E47" s="436"/>
      <c r="F47" s="270"/>
      <c r="G47" s="271"/>
      <c r="H47" s="271"/>
      <c r="I47" s="271"/>
      <c r="J47" s="272"/>
      <c r="K47" s="272"/>
      <c r="L47" s="272"/>
      <c r="M47" s="272"/>
      <c r="N47" s="272"/>
      <c r="O47" s="271"/>
      <c r="P47" s="271"/>
      <c r="Q47" s="40"/>
      <c r="R47" s="152">
        <f>SUM(F47:P47)</f>
        <v>0</v>
      </c>
      <c r="S47" s="146">
        <f>ROUNDDOWN((T47/T$54*100),1)</f>
        <v>0</v>
      </c>
      <c r="T47" s="138"/>
      <c r="U47" s="145"/>
    </row>
    <row r="48" spans="1:21" ht="11.1" hidden="1" customHeight="1" thickBot="1">
      <c r="A48" s="404"/>
      <c r="B48" s="405"/>
      <c r="C48" s="394" t="s">
        <v>82</v>
      </c>
      <c r="D48" s="393" t="s">
        <v>79</v>
      </c>
      <c r="E48" s="385">
        <v>0</v>
      </c>
      <c r="F48" s="273"/>
      <c r="G48" s="274"/>
      <c r="H48" s="274"/>
      <c r="I48" s="274"/>
      <c r="J48" s="286"/>
      <c r="K48" s="286"/>
      <c r="L48" s="269"/>
      <c r="M48" s="269"/>
      <c r="N48" s="269"/>
      <c r="O48" s="278"/>
      <c r="P48" s="276"/>
      <c r="Q48" s="39"/>
      <c r="R48" s="152"/>
      <c r="S48" s="146"/>
      <c r="T48" s="139"/>
      <c r="U48" s="142"/>
    </row>
    <row r="49" spans="1:21" ht="11.1" hidden="1" customHeight="1" thickTop="1">
      <c r="A49" s="406"/>
      <c r="B49" s="407"/>
      <c r="C49" s="395"/>
      <c r="D49" s="396"/>
      <c r="E49" s="386"/>
      <c r="F49" s="263"/>
      <c r="G49" s="264"/>
      <c r="H49" s="264"/>
      <c r="I49" s="264"/>
      <c r="J49" s="267"/>
      <c r="K49" s="267"/>
      <c r="L49" s="264"/>
      <c r="M49" s="291"/>
      <c r="N49" s="291"/>
      <c r="O49" s="288"/>
      <c r="P49" s="258"/>
      <c r="Q49" s="113"/>
      <c r="R49" s="152"/>
      <c r="S49" s="146"/>
      <c r="T49" s="138"/>
      <c r="U49" s="137"/>
    </row>
    <row r="50" spans="1:21" ht="12" hidden="1" customHeight="1">
      <c r="A50" s="292"/>
      <c r="B50" s="293"/>
      <c r="C50" s="294"/>
      <c r="D50" s="293"/>
      <c r="E50" s="295"/>
      <c r="F50" s="296"/>
      <c r="G50" s="296"/>
      <c r="H50" s="296"/>
      <c r="I50" s="296"/>
      <c r="J50" s="296"/>
      <c r="K50" s="269"/>
      <c r="L50" s="269"/>
      <c r="M50" s="269"/>
      <c r="N50" s="269"/>
      <c r="O50" s="278"/>
      <c r="P50" s="290"/>
      <c r="Q50" s="38"/>
      <c r="R50" s="152"/>
      <c r="S50" s="146"/>
      <c r="T50" s="139"/>
      <c r="U50" s="142"/>
    </row>
    <row r="51" spans="1:21" ht="12" hidden="1" customHeight="1">
      <c r="A51" s="292"/>
      <c r="B51" s="293"/>
      <c r="C51" s="294"/>
      <c r="D51" s="293"/>
      <c r="E51" s="295"/>
      <c r="F51" s="296"/>
      <c r="G51" s="296"/>
      <c r="H51" s="296"/>
      <c r="I51" s="296"/>
      <c r="J51" s="296"/>
      <c r="K51" s="269"/>
      <c r="L51" s="269"/>
      <c r="M51" s="269"/>
      <c r="N51" s="269"/>
      <c r="O51" s="278"/>
      <c r="P51" s="290"/>
      <c r="Q51" s="38"/>
      <c r="R51" s="152"/>
      <c r="S51" s="146"/>
      <c r="T51" s="139"/>
      <c r="U51" s="142"/>
    </row>
    <row r="52" spans="1:21" ht="12" hidden="1" customHeight="1">
      <c r="A52" s="292"/>
      <c r="B52" s="293"/>
      <c r="C52" s="294"/>
      <c r="D52" s="293"/>
      <c r="E52" s="295"/>
      <c r="F52" s="296"/>
      <c r="G52" s="296"/>
      <c r="H52" s="296"/>
      <c r="I52" s="296"/>
      <c r="J52" s="296"/>
      <c r="K52" s="269"/>
      <c r="L52" s="269"/>
      <c r="M52" s="269"/>
      <c r="N52" s="269"/>
      <c r="O52" s="278"/>
      <c r="P52" s="290"/>
      <c r="Q52" s="38"/>
      <c r="R52" s="152"/>
      <c r="S52" s="146"/>
      <c r="T52" s="139"/>
      <c r="U52" s="142"/>
    </row>
    <row r="53" spans="1:21" ht="12" hidden="1" customHeight="1">
      <c r="A53" s="297"/>
      <c r="B53" s="298"/>
      <c r="C53" s="299"/>
      <c r="D53" s="298"/>
      <c r="E53" s="300"/>
      <c r="F53" s="301"/>
      <c r="G53" s="301"/>
      <c r="H53" s="301"/>
      <c r="I53" s="301"/>
      <c r="J53" s="301"/>
      <c r="K53" s="264"/>
      <c r="L53" s="282"/>
      <c r="M53" s="282"/>
      <c r="N53" s="282"/>
      <c r="O53" s="283"/>
      <c r="P53" s="284"/>
      <c r="Q53" s="38"/>
      <c r="R53" s="152"/>
      <c r="S53" s="146"/>
      <c r="T53" s="139"/>
      <c r="U53" s="142"/>
    </row>
    <row r="54" spans="1:21" ht="24.75" customHeight="1" thickBot="1">
      <c r="A54" s="408" t="s">
        <v>31</v>
      </c>
      <c r="B54" s="409"/>
      <c r="C54" s="409"/>
      <c r="D54" s="410"/>
      <c r="E54" s="302">
        <f>SUM(E8:E53)</f>
        <v>100.00000000000001</v>
      </c>
      <c r="F54" s="303">
        <f t="shared" ref="F54:O54" si="2">SUM(F9:F53)</f>
        <v>0.54</v>
      </c>
      <c r="G54" s="303">
        <f t="shared" si="2"/>
        <v>0.53</v>
      </c>
      <c r="H54" s="303">
        <f t="shared" si="2"/>
        <v>13.78</v>
      </c>
      <c r="I54" s="303">
        <f t="shared" si="2"/>
        <v>13.649999999999999</v>
      </c>
      <c r="J54" s="303">
        <f t="shared" si="2"/>
        <v>13.049999999999999</v>
      </c>
      <c r="K54" s="303">
        <f t="shared" si="2"/>
        <v>13.739999999999998</v>
      </c>
      <c r="L54" s="303">
        <f t="shared" si="2"/>
        <v>13.739999999999998</v>
      </c>
      <c r="M54" s="303">
        <f t="shared" si="2"/>
        <v>13.139999999999999</v>
      </c>
      <c r="N54" s="303">
        <f t="shared" si="2"/>
        <v>14.68</v>
      </c>
      <c r="O54" s="303">
        <f t="shared" si="2"/>
        <v>3.15</v>
      </c>
      <c r="P54" s="304">
        <f t="shared" ref="P54" si="3">SUM(P9:P53)</f>
        <v>0</v>
      </c>
      <c r="Q54" s="48"/>
      <c r="R54" s="150">
        <f>SUM(R9:R53)</f>
        <v>100.00000000000001</v>
      </c>
      <c r="S54" s="136">
        <f>SUM(S9:S29)</f>
        <v>100</v>
      </c>
      <c r="T54" s="135">
        <f>SUM(T9:T29)</f>
        <v>118004</v>
      </c>
      <c r="U54" s="142"/>
    </row>
    <row r="55" spans="1:21" ht="24.75" customHeight="1" thickTop="1" thickBot="1">
      <c r="A55" s="388" t="s">
        <v>32</v>
      </c>
      <c r="B55" s="389"/>
      <c r="C55" s="389"/>
      <c r="D55" s="389"/>
      <c r="E55" s="305">
        <f>SUM(E54)</f>
        <v>100.00000000000001</v>
      </c>
      <c r="F55" s="306">
        <f>SUM(F54)</f>
        <v>0.54</v>
      </c>
      <c r="G55" s="307">
        <f t="shared" ref="G55:O55" si="4">SUM(G54+F55)</f>
        <v>1.07</v>
      </c>
      <c r="H55" s="307">
        <f t="shared" si="4"/>
        <v>14.85</v>
      </c>
      <c r="I55" s="307">
        <f t="shared" si="4"/>
        <v>28.5</v>
      </c>
      <c r="J55" s="307">
        <f t="shared" si="4"/>
        <v>41.55</v>
      </c>
      <c r="K55" s="307">
        <f t="shared" si="4"/>
        <v>55.289999999999992</v>
      </c>
      <c r="L55" s="307">
        <f t="shared" si="4"/>
        <v>69.029999999999987</v>
      </c>
      <c r="M55" s="307">
        <f t="shared" si="4"/>
        <v>82.169999999999987</v>
      </c>
      <c r="N55" s="307">
        <f t="shared" si="4"/>
        <v>96.85</v>
      </c>
      <c r="O55" s="307">
        <f t="shared" si="4"/>
        <v>100</v>
      </c>
      <c r="P55" s="307"/>
      <c r="Q55" s="49"/>
      <c r="R55" s="152"/>
      <c r="S55" s="146"/>
      <c r="T55" s="142"/>
      <c r="U55" s="142"/>
    </row>
    <row r="56" spans="1:21">
      <c r="S56" s="154"/>
      <c r="T56" s="155"/>
    </row>
    <row r="57" spans="1:21">
      <c r="S57" s="154"/>
      <c r="T57" s="155"/>
    </row>
    <row r="58" spans="1:21">
      <c r="T58" s="155"/>
    </row>
    <row r="59" spans="1:21">
      <c r="T59" s="155"/>
    </row>
  </sheetData>
  <mergeCells count="74">
    <mergeCell ref="C32:C33"/>
    <mergeCell ref="C34:C35"/>
    <mergeCell ref="D32:D33"/>
    <mergeCell ref="D34:D35"/>
    <mergeCell ref="E32:E33"/>
    <mergeCell ref="E34:E35"/>
    <mergeCell ref="C46:C47"/>
    <mergeCell ref="D46:D47"/>
    <mergeCell ref="E46:E47"/>
    <mergeCell ref="E48:E49"/>
    <mergeCell ref="A38:B43"/>
    <mergeCell ref="A44:B49"/>
    <mergeCell ref="E44:E45"/>
    <mergeCell ref="C38:C39"/>
    <mergeCell ref="D38:D39"/>
    <mergeCell ref="E38:E39"/>
    <mergeCell ref="C42:C43"/>
    <mergeCell ref="D42:D43"/>
    <mergeCell ref="E42:E43"/>
    <mergeCell ref="E40:E41"/>
    <mergeCell ref="A1:Q1"/>
    <mergeCell ref="A5:D7"/>
    <mergeCell ref="E5:E7"/>
    <mergeCell ref="F5:P5"/>
    <mergeCell ref="Q5:Q7"/>
    <mergeCell ref="F6:P6"/>
    <mergeCell ref="D8:D9"/>
    <mergeCell ref="E8:E9"/>
    <mergeCell ref="C8:C9"/>
    <mergeCell ref="E26:E27"/>
    <mergeCell ref="E28:E29"/>
    <mergeCell ref="C24:C25"/>
    <mergeCell ref="C26:C27"/>
    <mergeCell ref="C28:C29"/>
    <mergeCell ref="C12:C13"/>
    <mergeCell ref="E12:E13"/>
    <mergeCell ref="C14:C15"/>
    <mergeCell ref="D14:D15"/>
    <mergeCell ref="E14:E15"/>
    <mergeCell ref="C10:C11"/>
    <mergeCell ref="D10:D11"/>
    <mergeCell ref="E10:E11"/>
    <mergeCell ref="E30:E31"/>
    <mergeCell ref="E16:E17"/>
    <mergeCell ref="C18:C19"/>
    <mergeCell ref="D18:D19"/>
    <mergeCell ref="E18:E19"/>
    <mergeCell ref="C20:C21"/>
    <mergeCell ref="D20:D21"/>
    <mergeCell ref="C16:C17"/>
    <mergeCell ref="D16:D17"/>
    <mergeCell ref="C30:C31"/>
    <mergeCell ref="D22:D23"/>
    <mergeCell ref="D24:D25"/>
    <mergeCell ref="D26:D27"/>
    <mergeCell ref="D28:D29"/>
    <mergeCell ref="D30:D31"/>
    <mergeCell ref="C22:C23"/>
    <mergeCell ref="E36:E37"/>
    <mergeCell ref="E20:E21"/>
    <mergeCell ref="A55:D55"/>
    <mergeCell ref="C44:C45"/>
    <mergeCell ref="D44:D45"/>
    <mergeCell ref="C48:C49"/>
    <mergeCell ref="D48:D49"/>
    <mergeCell ref="C40:C41"/>
    <mergeCell ref="D40:D41"/>
    <mergeCell ref="C36:C37"/>
    <mergeCell ref="A8:B37"/>
    <mergeCell ref="A54:D54"/>
    <mergeCell ref="D12:D13"/>
    <mergeCell ref="D36:D37"/>
    <mergeCell ref="E22:E23"/>
    <mergeCell ref="E24:E25"/>
  </mergeCells>
  <phoneticPr fontId="20" type="noConversion"/>
  <pageMargins left="0.78740157480314965" right="0.39370078740157483" top="0.78740157480314965" bottom="0.47244094488188981" header="0.39370078740157483" footer="0.39370078740157483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dimension ref="A1:D37"/>
  <sheetViews>
    <sheetView topLeftCell="A19" workbookViewId="0">
      <selection activeCell="A28" sqref="A28:D28"/>
    </sheetView>
  </sheetViews>
  <sheetFormatPr defaultRowHeight="13.5"/>
  <cols>
    <col min="1" max="2" width="22.21875" style="343" customWidth="1"/>
    <col min="3" max="3" width="30" style="343" customWidth="1"/>
    <col min="4" max="4" width="14.44140625" style="343" customWidth="1"/>
    <col min="5" max="16384" width="8.88671875" style="343"/>
  </cols>
  <sheetData>
    <row r="1" spans="1:4" s="339" customFormat="1" ht="49.5" customHeight="1">
      <c r="A1" s="448" t="s">
        <v>233</v>
      </c>
      <c r="B1" s="449"/>
      <c r="C1" s="449"/>
      <c r="D1" s="449"/>
    </row>
    <row r="2" spans="1:4" s="339" customFormat="1">
      <c r="A2" s="340"/>
    </row>
    <row r="3" spans="1:4" s="345" customFormat="1" ht="20.100000000000001" customHeight="1">
      <c r="A3" s="347" t="s">
        <v>238</v>
      </c>
    </row>
    <row r="4" spans="1:4" s="345" customFormat="1" ht="20.100000000000001" customHeight="1" thickBot="1">
      <c r="A4" s="348" t="s">
        <v>239</v>
      </c>
    </row>
    <row r="5" spans="1:4" s="345" customFormat="1" ht="20.100000000000001" customHeight="1" thickTop="1" thickBot="1">
      <c r="A5" s="341" t="s">
        <v>207</v>
      </c>
      <c r="B5" s="341" t="s">
        <v>208</v>
      </c>
      <c r="C5" s="341" t="s">
        <v>209</v>
      </c>
      <c r="D5" s="341" t="s">
        <v>210</v>
      </c>
    </row>
    <row r="6" spans="1:4" s="345" customFormat="1" ht="20.100000000000001" customHeight="1" thickTop="1" thickBot="1">
      <c r="A6" s="445" t="s">
        <v>240</v>
      </c>
      <c r="B6" s="349" t="s">
        <v>211</v>
      </c>
      <c r="C6" s="350" t="s">
        <v>241</v>
      </c>
      <c r="D6" s="349" t="s">
        <v>212</v>
      </c>
    </row>
    <row r="7" spans="1:4" s="345" customFormat="1" ht="20.100000000000001" customHeight="1" thickTop="1">
      <c r="A7" s="446"/>
      <c r="B7" s="349" t="s">
        <v>211</v>
      </c>
      <c r="C7" s="350" t="s">
        <v>242</v>
      </c>
      <c r="D7" s="351" t="s">
        <v>213</v>
      </c>
    </row>
    <row r="8" spans="1:4" s="345" customFormat="1" ht="20.100000000000001" customHeight="1">
      <c r="A8" s="447"/>
      <c r="B8" s="351" t="s">
        <v>211</v>
      </c>
      <c r="C8" s="352" t="s">
        <v>243</v>
      </c>
      <c r="D8" s="351" t="s">
        <v>213</v>
      </c>
    </row>
    <row r="9" spans="1:4" s="345" customFormat="1" ht="20.100000000000001" customHeight="1">
      <c r="A9" s="353"/>
    </row>
    <row r="10" spans="1:4" s="345" customFormat="1" ht="20.100000000000001" customHeight="1">
      <c r="A10" s="450" t="s">
        <v>244</v>
      </c>
      <c r="B10" s="449"/>
      <c r="C10" s="449"/>
      <c r="D10" s="449"/>
    </row>
    <row r="11" spans="1:4" s="345" customFormat="1" ht="20.100000000000001" customHeight="1" thickBot="1">
      <c r="A11" s="348" t="s">
        <v>245</v>
      </c>
    </row>
    <row r="12" spans="1:4" s="345" customFormat="1" ht="20.100000000000001" customHeight="1" thickTop="1" thickBot="1">
      <c r="A12" s="341" t="s">
        <v>207</v>
      </c>
      <c r="B12" s="341" t="s">
        <v>208</v>
      </c>
      <c r="C12" s="341" t="s">
        <v>209</v>
      </c>
      <c r="D12" s="341" t="s">
        <v>210</v>
      </c>
    </row>
    <row r="13" spans="1:4" s="345" customFormat="1" ht="20.100000000000001" customHeight="1" thickTop="1">
      <c r="A13" s="349" t="s">
        <v>214</v>
      </c>
      <c r="B13" s="349" t="s">
        <v>215</v>
      </c>
      <c r="C13" s="349" t="s">
        <v>246</v>
      </c>
      <c r="D13" s="349" t="s">
        <v>247</v>
      </c>
    </row>
    <row r="14" spans="1:4" s="345" customFormat="1" ht="20.100000000000001" customHeight="1">
      <c r="A14" s="351" t="s">
        <v>216</v>
      </c>
      <c r="B14" s="351" t="s">
        <v>217</v>
      </c>
      <c r="C14" s="351" t="s">
        <v>218</v>
      </c>
      <c r="D14" s="351" t="s">
        <v>248</v>
      </c>
    </row>
    <row r="15" spans="1:4" s="345" customFormat="1" ht="20.100000000000001" customHeight="1">
      <c r="A15" s="351" t="s">
        <v>219</v>
      </c>
      <c r="B15" s="351" t="s">
        <v>220</v>
      </c>
      <c r="C15" s="351" t="s">
        <v>221</v>
      </c>
      <c r="D15" s="351" t="s">
        <v>249</v>
      </c>
    </row>
    <row r="16" spans="1:4" s="345" customFormat="1" ht="20.100000000000001" customHeight="1">
      <c r="A16" s="351" t="s">
        <v>222</v>
      </c>
      <c r="B16" s="351" t="s">
        <v>223</v>
      </c>
      <c r="C16" s="351" t="s">
        <v>224</v>
      </c>
      <c r="D16" s="351" t="s">
        <v>250</v>
      </c>
    </row>
    <row r="17" spans="1:4" s="345" customFormat="1" ht="20.100000000000001" customHeight="1">
      <c r="A17" s="351" t="s">
        <v>225</v>
      </c>
      <c r="B17" s="351" t="s">
        <v>226</v>
      </c>
      <c r="C17" s="351" t="s">
        <v>227</v>
      </c>
      <c r="D17" s="351" t="s">
        <v>251</v>
      </c>
    </row>
    <row r="18" spans="1:4" s="345" customFormat="1" ht="20.100000000000001" customHeight="1">
      <c r="A18" s="351" t="s">
        <v>228</v>
      </c>
      <c r="B18" s="351" t="s">
        <v>229</v>
      </c>
      <c r="C18" s="351" t="s">
        <v>221</v>
      </c>
      <c r="D18" s="351" t="s">
        <v>252</v>
      </c>
    </row>
    <row r="19" spans="1:4" s="345" customFormat="1" ht="20.100000000000001" customHeight="1">
      <c r="A19" s="351" t="s">
        <v>230</v>
      </c>
      <c r="B19" s="351" t="s">
        <v>231</v>
      </c>
      <c r="C19" s="351" t="s">
        <v>232</v>
      </c>
      <c r="D19" s="351" t="s">
        <v>253</v>
      </c>
    </row>
    <row r="20" spans="1:4" s="344" customFormat="1" ht="20.100000000000001" customHeight="1">
      <c r="A20" s="451" t="s">
        <v>254</v>
      </c>
      <c r="B20" s="452"/>
      <c r="C20" s="452"/>
      <c r="D20" s="452"/>
    </row>
    <row r="21" spans="1:4" s="344" customFormat="1" ht="20.100000000000001" customHeight="1">
      <c r="A21" s="354"/>
      <c r="B21" s="355"/>
      <c r="C21" s="355"/>
      <c r="D21" s="355"/>
    </row>
    <row r="22" spans="1:4" s="344" customFormat="1" ht="20.100000000000001" customHeight="1">
      <c r="A22" s="443" t="s">
        <v>255</v>
      </c>
      <c r="B22" s="444"/>
      <c r="C22" s="444"/>
      <c r="D22" s="444"/>
    </row>
    <row r="23" spans="1:4" s="344" customFormat="1" ht="20.100000000000001" customHeight="1">
      <c r="A23" s="443" t="s">
        <v>256</v>
      </c>
      <c r="B23" s="444"/>
      <c r="C23" s="444"/>
      <c r="D23" s="444"/>
    </row>
    <row r="24" spans="1:4" s="344" customFormat="1" ht="39.950000000000003" customHeight="1">
      <c r="A24" s="443" t="s">
        <v>257</v>
      </c>
      <c r="B24" s="444"/>
      <c r="C24" s="444"/>
      <c r="D24" s="444"/>
    </row>
    <row r="25" spans="1:4" s="344" customFormat="1" ht="39.950000000000003" customHeight="1">
      <c r="A25" s="443" t="s">
        <v>258</v>
      </c>
      <c r="B25" s="444"/>
      <c r="C25" s="444"/>
      <c r="D25" s="444"/>
    </row>
    <row r="26" spans="1:4" s="344" customFormat="1" ht="39.950000000000003" customHeight="1">
      <c r="A26" s="443" t="s">
        <v>259</v>
      </c>
      <c r="B26" s="444"/>
      <c r="C26" s="444"/>
      <c r="D26" s="444"/>
    </row>
    <row r="27" spans="1:4" s="344" customFormat="1" ht="39.950000000000003" customHeight="1">
      <c r="A27" s="443" t="s">
        <v>260</v>
      </c>
      <c r="B27" s="444"/>
      <c r="C27" s="444"/>
      <c r="D27" s="444"/>
    </row>
    <row r="28" spans="1:4" s="344" customFormat="1" ht="20.100000000000001" customHeight="1">
      <c r="A28" s="443" t="s">
        <v>261</v>
      </c>
      <c r="B28" s="444"/>
      <c r="C28" s="444"/>
      <c r="D28" s="444"/>
    </row>
    <row r="29" spans="1:4" s="344" customFormat="1" ht="20.100000000000001" customHeight="1">
      <c r="A29" s="443" t="s">
        <v>262</v>
      </c>
      <c r="B29" s="444"/>
      <c r="C29" s="444"/>
      <c r="D29" s="444"/>
    </row>
    <row r="30" spans="1:4" s="344" customFormat="1" ht="20.100000000000001" customHeight="1">
      <c r="A30" s="443" t="s">
        <v>263</v>
      </c>
      <c r="B30" s="444"/>
      <c r="C30" s="444"/>
      <c r="D30" s="444"/>
    </row>
    <row r="31" spans="1:4" s="344" customFormat="1" ht="20.100000000000001" customHeight="1">
      <c r="A31" s="443" t="s">
        <v>264</v>
      </c>
      <c r="B31" s="444"/>
      <c r="C31" s="444"/>
      <c r="D31" s="444"/>
    </row>
    <row r="32" spans="1:4" s="344" customFormat="1" ht="20.100000000000001" customHeight="1">
      <c r="A32" s="443" t="s">
        <v>265</v>
      </c>
      <c r="B32" s="444"/>
      <c r="C32" s="444"/>
      <c r="D32" s="444"/>
    </row>
    <row r="33" spans="1:4" s="344" customFormat="1" ht="39.950000000000003" customHeight="1">
      <c r="A33" s="443" t="s">
        <v>266</v>
      </c>
      <c r="B33" s="444"/>
      <c r="C33" s="444"/>
      <c r="D33" s="444"/>
    </row>
    <row r="34" spans="1:4" s="344" customFormat="1" ht="39.950000000000003" customHeight="1">
      <c r="A34" s="443" t="s">
        <v>267</v>
      </c>
      <c r="B34" s="444"/>
      <c r="C34" s="444"/>
      <c r="D34" s="444"/>
    </row>
    <row r="35" spans="1:4" s="344" customFormat="1" ht="20.100000000000001" customHeight="1">
      <c r="A35" s="443" t="s">
        <v>268</v>
      </c>
      <c r="B35" s="444"/>
      <c r="C35" s="444"/>
      <c r="D35" s="444"/>
    </row>
    <row r="36" spans="1:4" s="344" customFormat="1" ht="20.100000000000001" customHeight="1">
      <c r="A36" s="443" t="s">
        <v>269</v>
      </c>
      <c r="B36" s="444"/>
      <c r="C36" s="444"/>
      <c r="D36" s="444"/>
    </row>
    <row r="37" spans="1:4">
      <c r="A37" s="342"/>
    </row>
  </sheetData>
  <mergeCells count="19">
    <mergeCell ref="A24:D24"/>
    <mergeCell ref="A6:A8"/>
    <mergeCell ref="A1:D1"/>
    <mergeCell ref="A10:D10"/>
    <mergeCell ref="A20:D20"/>
    <mergeCell ref="A22:D22"/>
    <mergeCell ref="A23:D23"/>
    <mergeCell ref="A36:D36"/>
    <mergeCell ref="A25:D25"/>
    <mergeCell ref="A26:D26"/>
    <mergeCell ref="A27:D27"/>
    <mergeCell ref="A28:D28"/>
    <mergeCell ref="A29:D29"/>
    <mergeCell ref="A30:D30"/>
    <mergeCell ref="A31:D31"/>
    <mergeCell ref="A32:D32"/>
    <mergeCell ref="A33:D33"/>
    <mergeCell ref="A34:D34"/>
    <mergeCell ref="A35:D35"/>
  </mergeCells>
  <phoneticPr fontId="20" type="noConversion"/>
  <printOptions horizontalCentered="1"/>
  <pageMargins left="0.70866141732283472" right="0.70866141732283472" top="0.78740157480314965" bottom="0.59055118110236227" header="0.31496062992125984" footer="0.31496062992125984"/>
  <pageSetup paperSize="9" scale="83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B6:H17"/>
  <sheetViews>
    <sheetView workbookViewId="0">
      <selection activeCell="H17" sqref="B6:H17"/>
    </sheetView>
  </sheetViews>
  <sheetFormatPr defaultRowHeight="17.100000000000001" customHeight="1"/>
  <cols>
    <col min="8" max="8" width="11.77734375" bestFit="1" customWidth="1"/>
  </cols>
  <sheetData>
    <row r="6" spans="2:8" ht="17.100000000000001" customHeight="1">
      <c r="B6" s="313" t="s">
        <v>195</v>
      </c>
      <c r="C6" s="314">
        <v>375609</v>
      </c>
      <c r="E6" s="324">
        <v>3446576</v>
      </c>
      <c r="G6" s="334">
        <v>1062089</v>
      </c>
      <c r="H6" s="309">
        <f>SUM(C6:G6)</f>
        <v>4884274</v>
      </c>
    </row>
    <row r="7" spans="2:8" ht="17.100000000000001" customHeight="1">
      <c r="B7" s="326" t="s">
        <v>205</v>
      </c>
      <c r="C7" s="327"/>
      <c r="E7" s="308"/>
      <c r="F7" s="328">
        <v>1405383</v>
      </c>
      <c r="H7" s="309">
        <f t="shared" ref="H7:H16" si="0">SUM(C7:G7)</f>
        <v>1405383</v>
      </c>
    </row>
    <row r="8" spans="2:8" ht="17.100000000000001" customHeight="1">
      <c r="B8" s="313" t="s">
        <v>196</v>
      </c>
      <c r="C8" s="315">
        <v>10624038</v>
      </c>
      <c r="D8" s="320">
        <v>14437347</v>
      </c>
      <c r="F8" s="329">
        <v>2149575</v>
      </c>
      <c r="H8" s="309">
        <f t="shared" si="0"/>
        <v>27210960</v>
      </c>
    </row>
    <row r="9" spans="2:8" ht="17.100000000000001" customHeight="1">
      <c r="B9" s="313" t="s">
        <v>197</v>
      </c>
      <c r="C9" s="316">
        <v>857551</v>
      </c>
      <c r="D9" s="321">
        <v>64582888</v>
      </c>
      <c r="H9" s="309">
        <f t="shared" si="0"/>
        <v>65440439</v>
      </c>
    </row>
    <row r="10" spans="2:8" ht="17.100000000000001" customHeight="1">
      <c r="B10" s="313" t="s">
        <v>198</v>
      </c>
      <c r="D10" s="322">
        <v>2022520</v>
      </c>
      <c r="F10" s="330">
        <v>5094510</v>
      </c>
      <c r="H10" s="309">
        <f t="shared" si="0"/>
        <v>7117030</v>
      </c>
    </row>
    <row r="11" spans="2:8" ht="17.100000000000001" customHeight="1">
      <c r="B11" s="313" t="s">
        <v>199</v>
      </c>
      <c r="G11" s="335">
        <v>3485092</v>
      </c>
      <c r="H11" s="309">
        <f t="shared" si="0"/>
        <v>3485092</v>
      </c>
    </row>
    <row r="12" spans="2:8" ht="17.100000000000001" customHeight="1">
      <c r="B12" s="313" t="s">
        <v>200</v>
      </c>
      <c r="E12" s="325">
        <v>1177978</v>
      </c>
      <c r="G12" s="336">
        <v>41217</v>
      </c>
      <c r="H12" s="309">
        <f t="shared" si="0"/>
        <v>1219195</v>
      </c>
    </row>
    <row r="13" spans="2:8" ht="17.100000000000001" customHeight="1">
      <c r="B13" s="313" t="s">
        <v>201</v>
      </c>
      <c r="G13" s="336">
        <v>84000</v>
      </c>
      <c r="H13" s="309">
        <f t="shared" si="0"/>
        <v>84000</v>
      </c>
    </row>
    <row r="14" spans="2:8" ht="17.100000000000001" customHeight="1">
      <c r="B14" s="313" t="s">
        <v>202</v>
      </c>
      <c r="C14" s="317">
        <v>173375</v>
      </c>
      <c r="F14" s="331">
        <v>381457</v>
      </c>
      <c r="H14" s="309">
        <f t="shared" si="0"/>
        <v>554832</v>
      </c>
    </row>
    <row r="15" spans="2:8" ht="17.100000000000001" customHeight="1">
      <c r="B15" s="313" t="s">
        <v>203</v>
      </c>
      <c r="C15" s="318">
        <v>125697</v>
      </c>
      <c r="E15" s="327">
        <v>786376</v>
      </c>
      <c r="F15" s="332">
        <v>5304688</v>
      </c>
      <c r="G15" s="337">
        <v>59953</v>
      </c>
      <c r="H15" s="309">
        <f t="shared" si="0"/>
        <v>6276714</v>
      </c>
    </row>
    <row r="16" spans="2:8" ht="17.100000000000001" customHeight="1">
      <c r="B16" s="312" t="s">
        <v>204</v>
      </c>
      <c r="C16" s="319">
        <v>20788</v>
      </c>
      <c r="D16" s="323">
        <v>118704</v>
      </c>
      <c r="F16" s="333">
        <v>189637</v>
      </c>
      <c r="G16" s="338">
        <v>1646</v>
      </c>
      <c r="H16" s="309">
        <f t="shared" si="0"/>
        <v>330775</v>
      </c>
    </row>
    <row r="17" spans="8:8" ht="17.100000000000001" customHeight="1">
      <c r="H17" s="309">
        <f>SUM(H6:H16)</f>
        <v>118008694</v>
      </c>
    </row>
  </sheetData>
  <phoneticPr fontId="20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8</vt:i4>
      </vt:variant>
      <vt:variant>
        <vt:lpstr>이름이 지정된 범위</vt:lpstr>
      </vt:variant>
      <vt:variant>
        <vt:i4>7</vt:i4>
      </vt:variant>
    </vt:vector>
  </HeadingPairs>
  <TitlesOfParts>
    <vt:vector size="15" baseType="lpstr">
      <vt:lpstr>표지-건축</vt:lpstr>
      <vt:lpstr>건축목차</vt:lpstr>
      <vt:lpstr>1.사업개요</vt:lpstr>
      <vt:lpstr>2. 설계현황</vt:lpstr>
      <vt:lpstr>3.현황사진</vt:lpstr>
      <vt:lpstr>4.예정공정표</vt:lpstr>
      <vt:lpstr>11. 특기시방서</vt:lpstr>
      <vt:lpstr>Sheet6</vt:lpstr>
      <vt:lpstr>'1.사업개요'!Print_Area</vt:lpstr>
      <vt:lpstr>'2. 설계현황'!Print_Area</vt:lpstr>
      <vt:lpstr>'3.현황사진'!Print_Area</vt:lpstr>
      <vt:lpstr>'4.예정공정표'!Print_Area</vt:lpstr>
      <vt:lpstr>건축목차!Print_Area</vt:lpstr>
      <vt:lpstr>'표지-건축'!Print_Area</vt:lpstr>
      <vt:lpstr>'3.현황사진'!Print_Titles</vt:lpstr>
    </vt:vector>
  </TitlesOfParts>
  <Company>Hoony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Architec</dc:creator>
  <cp:lastModifiedBy>user</cp:lastModifiedBy>
  <cp:lastPrinted>2016-04-07T16:24:03Z</cp:lastPrinted>
  <dcterms:created xsi:type="dcterms:W3CDTF">2003-09-24T14:32:03Z</dcterms:created>
  <dcterms:modified xsi:type="dcterms:W3CDTF">2016-04-09T09:04:32Z</dcterms:modified>
</cp:coreProperties>
</file>